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ДУМА\17 октября\Поправки на 2025 и ПП 2026-2027 (от171025 N26)\"/>
    </mc:Choice>
  </mc:AlternateContent>
  <bookViews>
    <workbookView xWindow="0" yWindow="0" windowWidth="16380" windowHeight="8190" tabRatio="708"/>
  </bookViews>
  <sheets>
    <sheet name="Прил.№5 Расходы " sheetId="1" r:id="rId1"/>
    <sheet name="Прилож №9 (дот на вырав.)" sheetId="2" state="hidden" r:id="rId2"/>
    <sheet name="Прилож №13 (дот на сбаланс.) " sheetId="3" state="hidden" r:id="rId3"/>
    <sheet name="Прил.№10 (Субв) " sheetId="4" state="hidden" r:id="rId4"/>
    <sheet name="Прил.№11(Межб.трансф)" sheetId="5" state="hidden" r:id="rId5"/>
    <sheet name="Прил. 6 (Вед.структ.расх)" sheetId="6" state="hidden" r:id="rId6"/>
    <sheet name="Прил.4 Доходы (уточн.)" sheetId="7" state="hidden" r:id="rId7"/>
  </sheets>
  <definedNames>
    <definedName name="Excel_BuiltIn_Print_Area" localSheetId="0">'Прил.№5 Расходы '!$B$1:$H$885</definedName>
    <definedName name="Excel_BuiltIn_Print_Titles" localSheetId="0">'Прил.№5 Расходы '!$A$20:$IM$22</definedName>
    <definedName name="_xlnm.Print_Titles" localSheetId="5">'Прил. 6 (Вед.структ.расх)'!$15:$16</definedName>
    <definedName name="_xlnm.Print_Titles" localSheetId="6">'Прил.4 Доходы (уточн.)'!$10:$11</definedName>
    <definedName name="_xlnm.Print_Titles" localSheetId="0">'Прил.№5 Расходы '!$20:$22</definedName>
    <definedName name="_xlnm.Print_Area" localSheetId="5">'Прил. 6 (Вед.структ.расх)'!$A$1:$G$481</definedName>
    <definedName name="_xlnm.Print_Area" localSheetId="6">'Прил.4 Доходы (уточн.)'!$A$1:$E$190</definedName>
    <definedName name="_xlnm.Print_Area" localSheetId="3">'Прил.№10 (Субв) '!$A$1:$J$29</definedName>
    <definedName name="_xlnm.Print_Area" localSheetId="4">'Прил.№11(Межб.трансф)'!$A$1:$I$29</definedName>
    <definedName name="_xlnm.Print_Area" localSheetId="0">'Прил.№5 Расходы '!$B$1:$H$887</definedName>
    <definedName name="_xlnm.Print_Area" localSheetId="2">'Прилож №13 (дот на сбаланс.) '!$A$1:$J$25</definedName>
  </definedNames>
  <calcPr calcId="152511"/>
</workbook>
</file>

<file path=xl/calcChain.xml><?xml version="1.0" encoding="utf-8"?>
<calcChain xmlns="http://schemas.openxmlformats.org/spreadsheetml/2006/main">
  <c r="F47" i="1" l="1"/>
  <c r="F46" i="1"/>
  <c r="F44" i="1"/>
  <c r="F43" i="1" s="1"/>
  <c r="F42" i="1"/>
  <c r="F890" i="1"/>
  <c r="F825" i="1"/>
  <c r="F824" i="1"/>
  <c r="F296" i="1"/>
  <c r="F293" i="1"/>
  <c r="F292" i="1" s="1"/>
  <c r="F291" i="1" s="1"/>
  <c r="F884" i="1"/>
  <c r="F768" i="1"/>
  <c r="F767" i="1" s="1"/>
  <c r="F766" i="1"/>
  <c r="F594" i="1"/>
  <c r="F584" i="1"/>
  <c r="F583" i="1" s="1"/>
  <c r="F582" i="1"/>
  <c r="F539" i="1"/>
  <c r="F456" i="1"/>
  <c r="F455" i="1"/>
  <c r="F448" i="1"/>
  <c r="F406" i="1"/>
  <c r="F251" i="1"/>
  <c r="F250" i="1"/>
  <c r="F249" i="1" s="1"/>
  <c r="F227" i="1"/>
  <c r="F180" i="1"/>
  <c r="F179" i="1" s="1"/>
  <c r="F178" i="1" s="1"/>
  <c r="F161" i="1"/>
  <c r="F160" i="1"/>
  <c r="F159" i="1" s="1"/>
  <c r="F117" i="1"/>
  <c r="F116" i="1"/>
  <c r="F115" i="1" s="1"/>
  <c r="F103" i="1"/>
  <c r="F102" i="1" s="1"/>
  <c r="F101" i="1" s="1"/>
  <c r="F100" i="1" s="1"/>
  <c r="F99" i="1" s="1"/>
  <c r="F98" i="1" s="1"/>
  <c r="F28" i="1"/>
  <c r="F389" i="1"/>
  <c r="F388" i="1" s="1"/>
  <c r="F387" i="1" s="1"/>
  <c r="F386" i="1" s="1"/>
  <c r="F385" i="1" s="1"/>
  <c r="F384" i="1" s="1"/>
  <c r="F830" i="1"/>
  <c r="F829" i="1" s="1"/>
  <c r="F828" i="1"/>
  <c r="F827" i="1" s="1"/>
  <c r="F464" i="1"/>
  <c r="F463" i="1" s="1"/>
  <c r="F416" i="1"/>
  <c r="F415" i="1"/>
  <c r="F414" i="1" s="1"/>
  <c r="F206" i="1"/>
  <c r="F205" i="1" s="1"/>
  <c r="F183" i="1"/>
  <c r="F140" i="1"/>
  <c r="F138" i="1" s="1"/>
  <c r="F52" i="1"/>
  <c r="F50" i="1" s="1"/>
  <c r="F27" i="1"/>
  <c r="F26" i="1" s="1"/>
  <c r="F25" i="1"/>
  <c r="F24" i="1" s="1"/>
  <c r="F485" i="1"/>
  <c r="F664" i="1"/>
  <c r="F662" i="1"/>
  <c r="F661" i="1" s="1"/>
  <c r="F858" i="1"/>
  <c r="F857" i="1" s="1"/>
  <c r="F856" i="1"/>
  <c r="F855" i="1" s="1"/>
  <c r="F339" i="1"/>
  <c r="F338" i="1"/>
  <c r="F337" i="1"/>
  <c r="F336" i="1"/>
  <c r="F335" i="1" s="1"/>
  <c r="F167" i="1"/>
  <c r="F285" i="1"/>
  <c r="F663" i="1"/>
  <c r="F33" i="1"/>
  <c r="F32" i="1"/>
  <c r="F91" i="1"/>
  <c r="F90" i="1"/>
  <c r="F112" i="1"/>
  <c r="F111" i="1"/>
  <c r="F129" i="1"/>
  <c r="F128" i="1"/>
  <c r="F170" i="1"/>
  <c r="F169" i="1"/>
  <c r="F266" i="1"/>
  <c r="F265" i="1"/>
  <c r="F371" i="1"/>
  <c r="F370" i="1"/>
  <c r="F369" i="1" s="1"/>
  <c r="F600" i="1"/>
  <c r="F599" i="1" s="1"/>
  <c r="F777" i="1"/>
  <c r="F776" i="1" s="1"/>
  <c r="F860" i="1"/>
  <c r="F859" i="1" s="1"/>
  <c r="F164" i="1"/>
  <c r="F163" i="1" s="1"/>
  <c r="F805" i="1"/>
  <c r="F804" i="1" s="1"/>
  <c r="F807" i="1"/>
  <c r="F806" i="1"/>
  <c r="F210" i="1"/>
  <c r="F612" i="1"/>
  <c r="F611" i="1" s="1"/>
  <c r="F467" i="1"/>
  <c r="F633" i="1"/>
  <c r="F638" i="1"/>
  <c r="F637" i="1" s="1"/>
  <c r="F636" i="1"/>
  <c r="F823" i="1"/>
  <c r="H890" i="1"/>
  <c r="H345" i="1"/>
  <c r="F134" i="1"/>
  <c r="F133" i="1" s="1"/>
  <c r="F132" i="1" s="1"/>
  <c r="F131" i="1" s="1"/>
  <c r="F453" i="1"/>
  <c r="F461" i="1"/>
  <c r="F273" i="1"/>
  <c r="F272" i="1" s="1"/>
  <c r="F697" i="1"/>
  <c r="F694" i="1"/>
  <c r="F693" i="1"/>
  <c r="F692" i="1" s="1"/>
  <c r="F259" i="1"/>
  <c r="F257" i="1"/>
  <c r="F736" i="1"/>
  <c r="F739" i="1"/>
  <c r="F738" i="1"/>
  <c r="F716" i="1"/>
  <c r="F715" i="1"/>
  <c r="F687" i="1"/>
  <c r="F690" i="1"/>
  <c r="F689" i="1" s="1"/>
  <c r="F786" i="1"/>
  <c r="F785" i="1" s="1"/>
  <c r="F784" i="1" s="1"/>
  <c r="F447" i="1"/>
  <c r="F834" i="1"/>
  <c r="F833" i="1" s="1"/>
  <c r="F832" i="1"/>
  <c r="F831" i="1" s="1"/>
  <c r="G345" i="1"/>
  <c r="G344" i="1" s="1"/>
  <c r="H425" i="1"/>
  <c r="H422" i="1"/>
  <c r="G425" i="1"/>
  <c r="F425" i="1"/>
  <c r="H423" i="1"/>
  <c r="G423" i="1"/>
  <c r="G422" i="1" s="1"/>
  <c r="F423" i="1"/>
  <c r="F422" i="1"/>
  <c r="F301" i="1"/>
  <c r="F300" i="1" s="1"/>
  <c r="F229" i="1"/>
  <c r="F30" i="1"/>
  <c r="F29" i="1"/>
  <c r="F211" i="1"/>
  <c r="F209" i="1"/>
  <c r="F793" i="1"/>
  <c r="F792" i="1"/>
  <c r="F791" i="1" s="1"/>
  <c r="F772" i="1"/>
  <c r="F770" i="1"/>
  <c r="F646" i="1"/>
  <c r="F645" i="1" s="1"/>
  <c r="F644" i="1"/>
  <c r="F643" i="1" s="1"/>
  <c r="F632" i="1"/>
  <c r="F623" i="1"/>
  <c r="F622" i="1" s="1"/>
  <c r="F593" i="1"/>
  <c r="F449" i="1"/>
  <c r="F486" i="1"/>
  <c r="F484" i="1"/>
  <c r="F483" i="1" s="1"/>
  <c r="F538" i="1"/>
  <c r="F537" i="1" s="1"/>
  <c r="F536" i="1"/>
  <c r="F460" i="1"/>
  <c r="F418" i="1"/>
  <c r="F256" i="1"/>
  <c r="F144" i="1"/>
  <c r="F143" i="1" s="1"/>
  <c r="F142" i="1"/>
  <c r="F108" i="1"/>
  <c r="F87" i="1"/>
  <c r="F86" i="1" s="1"/>
  <c r="F85" i="1" s="1"/>
  <c r="F74" i="1"/>
  <c r="F73" i="1"/>
  <c r="F69" i="1"/>
  <c r="F68" i="1"/>
  <c r="F67" i="1" s="1"/>
  <c r="F626" i="1"/>
  <c r="F725" i="1"/>
  <c r="F724" i="1" s="1"/>
  <c r="F696" i="1"/>
  <c r="F695" i="1" s="1"/>
  <c r="F479" i="1"/>
  <c r="F220" i="1"/>
  <c r="F219" i="1"/>
  <c r="F629" i="1"/>
  <c r="F628" i="1"/>
  <c r="F620" i="1"/>
  <c r="F619" i="1"/>
  <c r="F616" i="1"/>
  <c r="F615" i="1"/>
  <c r="H182" i="1"/>
  <c r="H181" i="1" s="1"/>
  <c r="G890" i="1"/>
  <c r="G182" i="1"/>
  <c r="G181" i="1"/>
  <c r="H180" i="1"/>
  <c r="H179" i="1"/>
  <c r="G180" i="1"/>
  <c r="G179" i="1"/>
  <c r="G178" i="1" s="1"/>
  <c r="F451" i="1"/>
  <c r="F232" i="1"/>
  <c r="F231" i="1"/>
  <c r="F230" i="1" s="1"/>
  <c r="F324" i="1"/>
  <c r="F49" i="1"/>
  <c r="F48" i="1"/>
  <c r="F883" i="1"/>
  <c r="F882" i="1"/>
  <c r="F881" i="1" s="1"/>
  <c r="F880" i="1"/>
  <c r="F879" i="1" s="1"/>
  <c r="F530" i="1"/>
  <c r="F529" i="1"/>
  <c r="F417" i="1"/>
  <c r="F149" i="1"/>
  <c r="F148" i="1" s="1"/>
  <c r="F147" i="1"/>
  <c r="F146" i="1" s="1"/>
  <c r="F775" i="1"/>
  <c r="F774" i="1" s="1"/>
  <c r="F769" i="1"/>
  <c r="F181" i="1"/>
  <c r="G319" i="1"/>
  <c r="G318" i="1" s="1"/>
  <c r="H319" i="1"/>
  <c r="H318" i="1" s="1"/>
  <c r="F319" i="1"/>
  <c r="F318" i="1" s="1"/>
  <c r="F723" i="1"/>
  <c r="F722" i="1"/>
  <c r="F721" i="1" s="1"/>
  <c r="F166" i="1"/>
  <c r="F165" i="1" s="1"/>
  <c r="F162" i="1" s="1"/>
  <c r="F127" i="1"/>
  <c r="F126" i="1"/>
  <c r="F125" i="1" s="1"/>
  <c r="F595" i="1"/>
  <c r="F588" i="1"/>
  <c r="F466" i="1"/>
  <c r="F465" i="1" s="1"/>
  <c r="F421" i="1"/>
  <c r="F420" i="1"/>
  <c r="F419" i="1" s="1"/>
  <c r="F315" i="1"/>
  <c r="F314" i="1"/>
  <c r="F313" i="1" s="1"/>
  <c r="F312" i="1" s="1"/>
  <c r="H503" i="1"/>
  <c r="H502" i="1" s="1"/>
  <c r="G503" i="1"/>
  <c r="G502" i="1" s="1"/>
  <c r="F503" i="1"/>
  <c r="F502" i="1" s="1"/>
  <c r="H501" i="1"/>
  <c r="H500" i="1" s="1"/>
  <c r="H497" i="1" s="1"/>
  <c r="G501" i="1"/>
  <c r="G500" i="1"/>
  <c r="F501" i="1"/>
  <c r="F500" i="1" s="1"/>
  <c r="G498" i="1"/>
  <c r="H498" i="1"/>
  <c r="F498" i="1"/>
  <c r="G714" i="1"/>
  <c r="G713" i="1"/>
  <c r="H688" i="1"/>
  <c r="H687" i="1" s="1"/>
  <c r="G688" i="1"/>
  <c r="G687" i="1" s="1"/>
  <c r="H714" i="1"/>
  <c r="H713" i="1" s="1"/>
  <c r="G382" i="1"/>
  <c r="G381" i="1" s="1"/>
  <c r="G380" i="1" s="1"/>
  <c r="G379" i="1" s="1"/>
  <c r="G378" i="1" s="1"/>
  <c r="H382" i="1"/>
  <c r="H381" i="1"/>
  <c r="H380" i="1" s="1"/>
  <c r="H379" i="1" s="1"/>
  <c r="H378" i="1" s="1"/>
  <c r="H523" i="1"/>
  <c r="G523" i="1"/>
  <c r="F523" i="1"/>
  <c r="H521" i="1"/>
  <c r="H520" i="1"/>
  <c r="G521" i="1"/>
  <c r="G520" i="1"/>
  <c r="F521" i="1"/>
  <c r="F516" i="1"/>
  <c r="G516" i="1"/>
  <c r="G515" i="1"/>
  <c r="G514" i="1" s="1"/>
  <c r="H516" i="1"/>
  <c r="F518" i="1"/>
  <c r="G518" i="1"/>
  <c r="H518" i="1"/>
  <c r="G343" i="1"/>
  <c r="G342" i="1" s="1"/>
  <c r="G341" i="1"/>
  <c r="G19" i="6"/>
  <c r="G18" i="6"/>
  <c r="G20" i="6"/>
  <c r="G29" i="6"/>
  <c r="G28" i="6" s="1"/>
  <c r="G30" i="6"/>
  <c r="G32" i="6"/>
  <c r="G34" i="6"/>
  <c r="G41" i="6"/>
  <c r="G40" i="6"/>
  <c r="G48" i="6"/>
  <c r="G55" i="6"/>
  <c r="G57" i="6"/>
  <c r="G47" i="6" s="1"/>
  <c r="G62" i="6"/>
  <c r="G61" i="6" s="1"/>
  <c r="G60" i="6" s="1"/>
  <c r="G64" i="6"/>
  <c r="G67" i="6"/>
  <c r="G70" i="6"/>
  <c r="G73" i="6"/>
  <c r="G77" i="6"/>
  <c r="G75" i="6" s="1"/>
  <c r="G82" i="6"/>
  <c r="G90" i="6"/>
  <c r="G89" i="6"/>
  <c r="G88" i="6" s="1"/>
  <c r="G91" i="6"/>
  <c r="H95" i="6"/>
  <c r="G100" i="6"/>
  <c r="G98" i="6" s="1"/>
  <c r="G97" i="6"/>
  <c r="G101" i="6"/>
  <c r="G106" i="6"/>
  <c r="G105" i="6" s="1"/>
  <c r="G104" i="6" s="1"/>
  <c r="G103" i="6" s="1"/>
  <c r="G102" i="6" s="1"/>
  <c r="G107" i="6"/>
  <c r="G112" i="6"/>
  <c r="G117" i="6"/>
  <c r="G122" i="6"/>
  <c r="G125" i="6"/>
  <c r="G128" i="6"/>
  <c r="G133" i="6"/>
  <c r="G140" i="6"/>
  <c r="G139" i="6" s="1"/>
  <c r="G138" i="6" s="1"/>
  <c r="G137" i="6" s="1"/>
  <c r="G141" i="6"/>
  <c r="G144" i="6"/>
  <c r="G146" i="6"/>
  <c r="G149" i="6"/>
  <c r="G147" i="6" s="1"/>
  <c r="G154" i="6"/>
  <c r="G168" i="6"/>
  <c r="G167" i="6"/>
  <c r="G152" i="6" s="1"/>
  <c r="G151" i="6" s="1"/>
  <c r="G170" i="6"/>
  <c r="G171" i="6"/>
  <c r="G181" i="6"/>
  <c r="G188" i="6"/>
  <c r="G187" i="6" s="1"/>
  <c r="G186" i="6"/>
  <c r="G185" i="6" s="1"/>
  <c r="G184" i="6" s="1"/>
  <c r="G189" i="6"/>
  <c r="G193" i="6"/>
  <c r="G192" i="6" s="1"/>
  <c r="G194" i="6"/>
  <c r="G197" i="6"/>
  <c r="G196" i="6" s="1"/>
  <c r="G191" i="6" s="1"/>
  <c r="G190" i="6" s="1"/>
  <c r="G200" i="6"/>
  <c r="G204" i="6"/>
  <c r="G199" i="6"/>
  <c r="G210" i="6"/>
  <c r="G209" i="6"/>
  <c r="G214" i="6"/>
  <c r="G213" i="6" s="1"/>
  <c r="G215" i="6"/>
  <c r="G217" i="6"/>
  <c r="G221" i="6"/>
  <c r="G223" i="6"/>
  <c r="G222" i="6" s="1"/>
  <c r="G226" i="6"/>
  <c r="G229" i="6"/>
  <c r="G228" i="6"/>
  <c r="G231" i="6"/>
  <c r="G237" i="6"/>
  <c r="G236" i="6" s="1"/>
  <c r="G235" i="6" s="1"/>
  <c r="G242" i="6"/>
  <c r="G241" i="6" s="1"/>
  <c r="G234" i="6" s="1"/>
  <c r="G243" i="6"/>
  <c r="G246" i="6"/>
  <c r="G255" i="6"/>
  <c r="G257" i="6"/>
  <c r="G254" i="6" s="1"/>
  <c r="G261" i="6"/>
  <c r="G260" i="6"/>
  <c r="G263" i="6"/>
  <c r="G262" i="6" s="1"/>
  <c r="G264" i="6"/>
  <c r="G269" i="6"/>
  <c r="G268" i="6"/>
  <c r="G267" i="6" s="1"/>
  <c r="G271" i="6"/>
  <c r="G270" i="6" s="1"/>
  <c r="G272" i="6"/>
  <c r="G274" i="6"/>
  <c r="G273" i="6" s="1"/>
  <c r="G277" i="6"/>
  <c r="G276" i="6"/>
  <c r="G281" i="6"/>
  <c r="G280" i="6"/>
  <c r="G279" i="6" s="1"/>
  <c r="G284" i="6"/>
  <c r="G285" i="6"/>
  <c r="G287" i="6"/>
  <c r="G286" i="6" s="1"/>
  <c r="G289" i="6"/>
  <c r="G288" i="6" s="1"/>
  <c r="G291" i="6"/>
  <c r="G290" i="6" s="1"/>
  <c r="G296" i="6"/>
  <c r="G295" i="6" s="1"/>
  <c r="G297" i="6"/>
  <c r="G298" i="6"/>
  <c r="G294" i="6" s="1"/>
  <c r="G299" i="6"/>
  <c r="G306" i="6"/>
  <c r="G305" i="6"/>
  <c r="G303" i="6" s="1"/>
  <c r="G307" i="6"/>
  <c r="G308" i="6"/>
  <c r="G309" i="6"/>
  <c r="G310" i="6"/>
  <c r="G314" i="6"/>
  <c r="G313" i="6" s="1"/>
  <c r="G312" i="6"/>
  <c r="G311" i="6" s="1"/>
  <c r="G315" i="6"/>
  <c r="G317" i="6"/>
  <c r="G320" i="6"/>
  <c r="G323" i="6"/>
  <c r="G326" i="6"/>
  <c r="G330" i="6"/>
  <c r="G329" i="6"/>
  <c r="G334" i="6"/>
  <c r="G333" i="6" s="1"/>
  <c r="G337" i="6"/>
  <c r="G336" i="6" s="1"/>
  <c r="G340" i="6"/>
  <c r="G348" i="6"/>
  <c r="G346" i="6" s="1"/>
  <c r="G355" i="6"/>
  <c r="G359" i="6"/>
  <c r="G358" i="6" s="1"/>
  <c r="G362" i="6"/>
  <c r="G365" i="6"/>
  <c r="G373" i="6"/>
  <c r="G372" i="6"/>
  <c r="G371" i="6" s="1"/>
  <c r="G374" i="6"/>
  <c r="G384" i="6"/>
  <c r="G383" i="6" s="1"/>
  <c r="G382" i="6" s="1"/>
  <c r="G381" i="6" s="1"/>
  <c r="G380" i="6" s="1"/>
  <c r="G379" i="6" s="1"/>
  <c r="G392" i="6"/>
  <c r="G391" i="6"/>
  <c r="G395" i="6"/>
  <c r="G394" i="6"/>
  <c r="G400" i="6"/>
  <c r="G407" i="6"/>
  <c r="G406" i="6" s="1"/>
  <c r="G405" i="6" s="1"/>
  <c r="G414" i="6"/>
  <c r="G413" i="6" s="1"/>
  <c r="G421" i="6"/>
  <c r="G420" i="6" s="1"/>
  <c r="G422" i="6"/>
  <c r="G427" i="6"/>
  <c r="G426" i="6"/>
  <c r="G432" i="6"/>
  <c r="G442" i="6"/>
  <c r="G444" i="6"/>
  <c r="G446" i="6"/>
  <c r="G447" i="6"/>
  <c r="G454" i="6"/>
  <c r="G456" i="6"/>
  <c r="G455" i="6" s="1"/>
  <c r="G463" i="6"/>
  <c r="G462" i="6" s="1"/>
  <c r="G461" i="6" s="1"/>
  <c r="G452" i="6" s="1"/>
  <c r="G470" i="6"/>
  <c r="G469" i="6" s="1"/>
  <c r="G468" i="6" s="1"/>
  <c r="G471" i="6"/>
  <c r="G467" i="6" s="1"/>
  <c r="G466" i="6" s="1"/>
  <c r="G480" i="6"/>
  <c r="G479" i="6"/>
  <c r="C15" i="7"/>
  <c r="C14" i="7" s="1"/>
  <c r="D15" i="7"/>
  <c r="G15" i="7" s="1"/>
  <c r="G16" i="7"/>
  <c r="G17" i="7"/>
  <c r="G18" i="7"/>
  <c r="G19" i="7"/>
  <c r="C22" i="7"/>
  <c r="C21" i="7" s="1"/>
  <c r="D22" i="7"/>
  <c r="G23" i="7"/>
  <c r="G24" i="7"/>
  <c r="G25" i="7"/>
  <c r="G26" i="7"/>
  <c r="C27" i="7"/>
  <c r="C28" i="7"/>
  <c r="D28" i="7"/>
  <c r="C29" i="7"/>
  <c r="D29" i="7"/>
  <c r="G29" i="7"/>
  <c r="G30" i="7"/>
  <c r="C31" i="7"/>
  <c r="D31" i="7"/>
  <c r="G31" i="7"/>
  <c r="G32" i="7"/>
  <c r="G33" i="7"/>
  <c r="C34" i="7"/>
  <c r="D34" i="7"/>
  <c r="G34" i="7" s="1"/>
  <c r="G35" i="7"/>
  <c r="E36" i="7"/>
  <c r="F36" i="7"/>
  <c r="G37" i="7"/>
  <c r="G38" i="7"/>
  <c r="G39" i="7"/>
  <c r="D40" i="7"/>
  <c r="D36" i="7" s="1"/>
  <c r="G36" i="7"/>
  <c r="G41" i="7"/>
  <c r="G42" i="7"/>
  <c r="G43" i="7"/>
  <c r="G44" i="7"/>
  <c r="G45" i="7"/>
  <c r="G46" i="7"/>
  <c r="G47" i="7"/>
  <c r="C48" i="7"/>
  <c r="C49" i="7"/>
  <c r="D49" i="7"/>
  <c r="G50" i="7"/>
  <c r="G51" i="7"/>
  <c r="G52" i="7"/>
  <c r="G53" i="7"/>
  <c r="G55" i="7"/>
  <c r="G56" i="7"/>
  <c r="G57" i="7"/>
  <c r="G58" i="7"/>
  <c r="G59" i="7"/>
  <c r="G60" i="7"/>
  <c r="G61" i="7"/>
  <c r="G62" i="7"/>
  <c r="G63" i="7"/>
  <c r="C65" i="7"/>
  <c r="G65" i="7" s="1"/>
  <c r="D65" i="7"/>
  <c r="D64" i="7"/>
  <c r="G66" i="7"/>
  <c r="E67" i="7"/>
  <c r="G68" i="7"/>
  <c r="C70" i="7"/>
  <c r="D70" i="7"/>
  <c r="D69" i="7" s="1"/>
  <c r="G70" i="7"/>
  <c r="G71" i="7"/>
  <c r="D73" i="7"/>
  <c r="C75" i="7"/>
  <c r="D75" i="7"/>
  <c r="G75" i="7" s="1"/>
  <c r="C76" i="7"/>
  <c r="G76" i="7" s="1"/>
  <c r="D77" i="7"/>
  <c r="G77" i="7" s="1"/>
  <c r="G78" i="7"/>
  <c r="G79" i="7"/>
  <c r="D80" i="7"/>
  <c r="G80" i="7" s="1"/>
  <c r="G81" i="7"/>
  <c r="E82" i="7"/>
  <c r="C83" i="7"/>
  <c r="D83" i="7"/>
  <c r="G84" i="7"/>
  <c r="G85" i="7"/>
  <c r="G86" i="7"/>
  <c r="G87" i="7"/>
  <c r="D88" i="7"/>
  <c r="C89" i="7"/>
  <c r="G90" i="7"/>
  <c r="G91" i="7"/>
  <c r="G92" i="7"/>
  <c r="C94" i="7"/>
  <c r="C93" i="7" s="1"/>
  <c r="E94" i="7"/>
  <c r="D95" i="7"/>
  <c r="G96" i="7"/>
  <c r="D97" i="7"/>
  <c r="C99" i="7"/>
  <c r="E99" i="7"/>
  <c r="D101" i="7"/>
  <c r="D100" i="7"/>
  <c r="G102" i="7"/>
  <c r="D103" i="7"/>
  <c r="G103" i="7" s="1"/>
  <c r="D104" i="7"/>
  <c r="G104" i="7" s="1"/>
  <c r="G105" i="7"/>
  <c r="G108" i="7"/>
  <c r="G109" i="7"/>
  <c r="C110" i="7"/>
  <c r="C107" i="7" s="1"/>
  <c r="D110" i="7"/>
  <c r="G110" i="7" s="1"/>
  <c r="G111" i="7"/>
  <c r="G112" i="7"/>
  <c r="G113" i="7"/>
  <c r="G114" i="7"/>
  <c r="G115" i="7"/>
  <c r="D116" i="7"/>
  <c r="G116" i="7"/>
  <c r="G117" i="7"/>
  <c r="G118" i="7"/>
  <c r="D119" i="7"/>
  <c r="G121" i="7"/>
  <c r="G122" i="7"/>
  <c r="G123" i="7"/>
  <c r="C124" i="7"/>
  <c r="D124" i="7"/>
  <c r="G124" i="7" s="1"/>
  <c r="G125" i="7"/>
  <c r="C126" i="7"/>
  <c r="G127" i="7"/>
  <c r="G128" i="7"/>
  <c r="G129" i="7"/>
  <c r="D130" i="7"/>
  <c r="D126" i="7"/>
  <c r="G126" i="7" s="1"/>
  <c r="G130" i="7"/>
  <c r="G131" i="7"/>
  <c r="G132" i="7"/>
  <c r="G133" i="7"/>
  <c r="E134" i="7"/>
  <c r="E12" i="7" s="1"/>
  <c r="C136" i="7"/>
  <c r="C137" i="7"/>
  <c r="D137" i="7"/>
  <c r="G137" i="7" s="1"/>
  <c r="G138" i="7"/>
  <c r="C139" i="7"/>
  <c r="D139" i="7"/>
  <c r="D136" i="7" s="1"/>
  <c r="G140" i="7"/>
  <c r="D141" i="7"/>
  <c r="G141" i="7"/>
  <c r="G142" i="7"/>
  <c r="C143" i="7"/>
  <c r="D144" i="7"/>
  <c r="D148" i="7"/>
  <c r="D150" i="7"/>
  <c r="D152" i="7"/>
  <c r="D154" i="7"/>
  <c r="G154" i="7"/>
  <c r="G157" i="7"/>
  <c r="G159" i="7"/>
  <c r="G160" i="7"/>
  <c r="G161" i="7"/>
  <c r="G162" i="7"/>
  <c r="G163" i="7"/>
  <c r="G164" i="7"/>
  <c r="G165" i="7"/>
  <c r="E166" i="7"/>
  <c r="D167" i="7"/>
  <c r="G168" i="7"/>
  <c r="D169" i="7"/>
  <c r="C172" i="7"/>
  <c r="D172" i="7"/>
  <c r="H171" i="7" s="1"/>
  <c r="D171" i="7"/>
  <c r="G173" i="7"/>
  <c r="G174" i="7"/>
  <c r="G175" i="7"/>
  <c r="G176" i="7"/>
  <c r="G177" i="7"/>
  <c r="G178" i="7"/>
  <c r="G179" i="7"/>
  <c r="G180" i="7"/>
  <c r="D183" i="7"/>
  <c r="G184" i="7"/>
  <c r="D185" i="7"/>
  <c r="G185" i="7" s="1"/>
  <c r="G186" i="7"/>
  <c r="G187" i="7"/>
  <c r="D189" i="7"/>
  <c r="D188" i="7" s="1"/>
  <c r="G188" i="7" s="1"/>
  <c r="G190" i="7"/>
  <c r="G18" i="4"/>
  <c r="G19" i="4"/>
  <c r="G20" i="4"/>
  <c r="G21" i="4"/>
  <c r="G22" i="4"/>
  <c r="G23" i="4"/>
  <c r="G24" i="4"/>
  <c r="G25" i="4"/>
  <c r="H26" i="4"/>
  <c r="I26" i="4"/>
  <c r="I4" i="5"/>
  <c r="I5" i="5"/>
  <c r="I6" i="5"/>
  <c r="F19" i="5"/>
  <c r="F20" i="5"/>
  <c r="F21" i="5"/>
  <c r="F22" i="5"/>
  <c r="F23" i="5"/>
  <c r="F24" i="5"/>
  <c r="F25" i="5"/>
  <c r="F26" i="5"/>
  <c r="G27" i="5"/>
  <c r="H27" i="5"/>
  <c r="I27" i="5"/>
  <c r="G27" i="1"/>
  <c r="G26" i="1" s="1"/>
  <c r="G25" i="1" s="1"/>
  <c r="G24" i="1" s="1"/>
  <c r="H27" i="1"/>
  <c r="H26" i="1" s="1"/>
  <c r="H25" i="1" s="1"/>
  <c r="H24" i="1" s="1"/>
  <c r="F39" i="1"/>
  <c r="F38" i="1" s="1"/>
  <c r="F37" i="1" s="1"/>
  <c r="F36" i="1" s="1"/>
  <c r="G39" i="1"/>
  <c r="G38" i="1" s="1"/>
  <c r="G37" i="1" s="1"/>
  <c r="G36" i="1" s="1"/>
  <c r="H39" i="1"/>
  <c r="H38" i="1" s="1"/>
  <c r="H37" i="1" s="1"/>
  <c r="H36" i="1" s="1"/>
  <c r="G43" i="1"/>
  <c r="G42" i="1" s="1"/>
  <c r="H43" i="1"/>
  <c r="H42" i="1" s="1"/>
  <c r="G46" i="1"/>
  <c r="H46" i="1"/>
  <c r="G49" i="1"/>
  <c r="G48" i="1" s="1"/>
  <c r="G45" i="1" s="1"/>
  <c r="G41" i="1" s="1"/>
  <c r="H49" i="1"/>
  <c r="H48" i="1"/>
  <c r="H45" i="1" s="1"/>
  <c r="G50" i="1"/>
  <c r="H50" i="1"/>
  <c r="G54" i="1"/>
  <c r="G53" i="1" s="1"/>
  <c r="H54" i="1"/>
  <c r="H53" i="1" s="1"/>
  <c r="G57" i="1"/>
  <c r="H57" i="1"/>
  <c r="G59" i="1"/>
  <c r="H59" i="1"/>
  <c r="H56" i="1"/>
  <c r="F63" i="1"/>
  <c r="F62" i="1"/>
  <c r="G63" i="1"/>
  <c r="H63" i="1"/>
  <c r="F65" i="1"/>
  <c r="G65" i="1"/>
  <c r="H65" i="1"/>
  <c r="G68" i="1"/>
  <c r="G67" i="1" s="1"/>
  <c r="H68" i="1"/>
  <c r="G70" i="1"/>
  <c r="H70" i="1"/>
  <c r="G73" i="1"/>
  <c r="H73" i="1"/>
  <c r="F75" i="1"/>
  <c r="F72" i="1"/>
  <c r="G75" i="1"/>
  <c r="G72" i="1"/>
  <c r="H75" i="1"/>
  <c r="F78" i="1"/>
  <c r="F77" i="1" s="1"/>
  <c r="G78" i="1"/>
  <c r="G77" i="1" s="1"/>
  <c r="H78" i="1"/>
  <c r="H77" i="1" s="1"/>
  <c r="F81" i="1"/>
  <c r="F80" i="1" s="1"/>
  <c r="G81" i="1"/>
  <c r="G80" i="1" s="1"/>
  <c r="H81" i="1"/>
  <c r="H80" i="1" s="1"/>
  <c r="F83" i="1"/>
  <c r="G83" i="1"/>
  <c r="H83" i="1"/>
  <c r="G86" i="1"/>
  <c r="H86" i="1"/>
  <c r="H85" i="1"/>
  <c r="F88" i="1"/>
  <c r="G88" i="1"/>
  <c r="G85" i="1" s="1"/>
  <c r="H88" i="1"/>
  <c r="G96" i="1"/>
  <c r="G95" i="1" s="1"/>
  <c r="G94" i="1"/>
  <c r="G93" i="1" s="1"/>
  <c r="G102" i="1"/>
  <c r="G101" i="1" s="1"/>
  <c r="H102" i="1"/>
  <c r="H101" i="1" s="1"/>
  <c r="F105" i="1"/>
  <c r="G105" i="1"/>
  <c r="H105" i="1"/>
  <c r="F107" i="1"/>
  <c r="F104" i="1"/>
  <c r="G107" i="1"/>
  <c r="H107" i="1"/>
  <c r="F109" i="1"/>
  <c r="G116" i="1"/>
  <c r="G115" i="1" s="1"/>
  <c r="H116" i="1"/>
  <c r="H115" i="1"/>
  <c r="G119" i="1"/>
  <c r="H119" i="1"/>
  <c r="G121" i="1"/>
  <c r="H121" i="1"/>
  <c r="G123" i="1"/>
  <c r="G118" i="1" s="1"/>
  <c r="H123" i="1"/>
  <c r="H118" i="1"/>
  <c r="G126" i="1"/>
  <c r="G125" i="1"/>
  <c r="G114" i="1" s="1"/>
  <c r="H126" i="1"/>
  <c r="H125" i="1"/>
  <c r="G137" i="1"/>
  <c r="G136" i="1"/>
  <c r="H137" i="1"/>
  <c r="H136" i="1"/>
  <c r="G138" i="1"/>
  <c r="H138" i="1"/>
  <c r="G139" i="1"/>
  <c r="H139" i="1"/>
  <c r="G148" i="1"/>
  <c r="G147" i="1"/>
  <c r="G146" i="1" s="1"/>
  <c r="H148" i="1"/>
  <c r="H147" i="1" s="1"/>
  <c r="H146" i="1"/>
  <c r="F152" i="1"/>
  <c r="F151" i="1"/>
  <c r="F150" i="1" s="1"/>
  <c r="G152" i="1"/>
  <c r="G151" i="1" s="1"/>
  <c r="G150" i="1"/>
  <c r="H152" i="1"/>
  <c r="H151" i="1"/>
  <c r="H150" i="1" s="1"/>
  <c r="G156" i="1"/>
  <c r="G155" i="1" s="1"/>
  <c r="G154" i="1"/>
  <c r="H156" i="1"/>
  <c r="H155" i="1"/>
  <c r="H154" i="1" s="1"/>
  <c r="G160" i="1"/>
  <c r="G159" i="1" s="1"/>
  <c r="G158" i="1"/>
  <c r="H160" i="1"/>
  <c r="H159" i="1"/>
  <c r="G163" i="1"/>
  <c r="H163" i="1"/>
  <c r="G165" i="1"/>
  <c r="G162" i="1" s="1"/>
  <c r="H165" i="1"/>
  <c r="H162" i="1" s="1"/>
  <c r="G172" i="1"/>
  <c r="H172" i="1"/>
  <c r="F176" i="1"/>
  <c r="F175" i="1"/>
  <c r="F174" i="1" s="1"/>
  <c r="G176" i="1"/>
  <c r="G175" i="1" s="1"/>
  <c r="H176" i="1"/>
  <c r="H175" i="1"/>
  <c r="G186" i="1"/>
  <c r="H186" i="1"/>
  <c r="G188" i="1"/>
  <c r="H188" i="1"/>
  <c r="H185" i="1" s="1"/>
  <c r="G191" i="1"/>
  <c r="G190" i="1"/>
  <c r="H191" i="1"/>
  <c r="H190" i="1"/>
  <c r="G195" i="1"/>
  <c r="G194" i="1"/>
  <c r="G193" i="1" s="1"/>
  <c r="H195" i="1"/>
  <c r="H194" i="1" s="1"/>
  <c r="H193" i="1" s="1"/>
  <c r="F199" i="1"/>
  <c r="F198" i="1"/>
  <c r="G199" i="1"/>
  <c r="G198" i="1"/>
  <c r="H199" i="1"/>
  <c r="H198" i="1"/>
  <c r="F203" i="1"/>
  <c r="G203" i="1"/>
  <c r="H203" i="1"/>
  <c r="G205" i="1"/>
  <c r="G202" i="1" s="1"/>
  <c r="H205" i="1"/>
  <c r="F207" i="1"/>
  <c r="G207" i="1"/>
  <c r="H207" i="1"/>
  <c r="F214" i="1"/>
  <c r="F213" i="1" s="1"/>
  <c r="G214" i="1"/>
  <c r="G213" i="1" s="1"/>
  <c r="G197" i="1" s="1"/>
  <c r="H214" i="1"/>
  <c r="H213" i="1" s="1"/>
  <c r="F217" i="1"/>
  <c r="F216" i="1" s="1"/>
  <c r="G217" i="1"/>
  <c r="G216" i="1" s="1"/>
  <c r="H217" i="1"/>
  <c r="H216" i="1" s="1"/>
  <c r="G226" i="1"/>
  <c r="G225" i="1" s="1"/>
  <c r="G224" i="1" s="1"/>
  <c r="H226" i="1"/>
  <c r="H225" i="1"/>
  <c r="H224" i="1" s="1"/>
  <c r="G228" i="1"/>
  <c r="H228" i="1"/>
  <c r="F228" i="1"/>
  <c r="F236" i="1"/>
  <c r="F235" i="1"/>
  <c r="F234" i="1" s="1"/>
  <c r="G236" i="1"/>
  <c r="G235" i="1" s="1"/>
  <c r="G234" i="1" s="1"/>
  <c r="H236" i="1"/>
  <c r="H235" i="1"/>
  <c r="H234" i="1" s="1"/>
  <c r="F242" i="1"/>
  <c r="F241" i="1" s="1"/>
  <c r="F240" i="1" s="1"/>
  <c r="F239" i="1" s="1"/>
  <c r="F245" i="1"/>
  <c r="F244" i="1" s="1"/>
  <c r="G250" i="1"/>
  <c r="G249" i="1" s="1"/>
  <c r="H250" i="1"/>
  <c r="H249" i="1" s="1"/>
  <c r="F253" i="1"/>
  <c r="F252" i="1" s="1"/>
  <c r="G253" i="1"/>
  <c r="G252" i="1" s="1"/>
  <c r="H253" i="1"/>
  <c r="H252" i="1" s="1"/>
  <c r="G256" i="1"/>
  <c r="G255" i="1" s="1"/>
  <c r="H256" i="1"/>
  <c r="F258" i="1"/>
  <c r="F255" i="1"/>
  <c r="G258" i="1"/>
  <c r="H258" i="1"/>
  <c r="H255" i="1" s="1"/>
  <c r="G260" i="1"/>
  <c r="H260" i="1"/>
  <c r="F263" i="1"/>
  <c r="F262" i="1"/>
  <c r="G263" i="1"/>
  <c r="G262" i="1"/>
  <c r="H263" i="1"/>
  <c r="H262" i="1"/>
  <c r="F269" i="1"/>
  <c r="F268" i="1"/>
  <c r="F276" i="1"/>
  <c r="F275" i="1"/>
  <c r="G276" i="1"/>
  <c r="G275" i="1"/>
  <c r="H276" i="1"/>
  <c r="H275" i="1"/>
  <c r="F279" i="1"/>
  <c r="F278" i="1"/>
  <c r="G279" i="1"/>
  <c r="G278" i="1"/>
  <c r="H279" i="1"/>
  <c r="H278" i="1"/>
  <c r="F284" i="1"/>
  <c r="F283" i="1"/>
  <c r="F282" i="1" s="1"/>
  <c r="F281" i="1" s="1"/>
  <c r="G284" i="1"/>
  <c r="G283" i="1"/>
  <c r="G282" i="1" s="1"/>
  <c r="G281" i="1" s="1"/>
  <c r="H284" i="1"/>
  <c r="H283" i="1"/>
  <c r="H282" i="1" s="1"/>
  <c r="H281" i="1" s="1"/>
  <c r="G287" i="1"/>
  <c r="G286" i="1"/>
  <c r="H287" i="1"/>
  <c r="H286" i="1"/>
  <c r="G293" i="1"/>
  <c r="G292" i="1"/>
  <c r="G291" i="1" s="1"/>
  <c r="G290" i="1" s="1"/>
  <c r="H293" i="1"/>
  <c r="H292" i="1" s="1"/>
  <c r="H291" i="1" s="1"/>
  <c r="H290" i="1" s="1"/>
  <c r="F295" i="1"/>
  <c r="F294" i="1"/>
  <c r="F298" i="1"/>
  <c r="F297" i="1"/>
  <c r="G298" i="1"/>
  <c r="G297" i="1"/>
  <c r="H298" i="1"/>
  <c r="H297" i="1"/>
  <c r="F306" i="1"/>
  <c r="F305" i="1"/>
  <c r="F304" i="1" s="1"/>
  <c r="F310" i="1"/>
  <c r="F309" i="1" s="1"/>
  <c r="F308" i="1" s="1"/>
  <c r="G310" i="1"/>
  <c r="G309" i="1"/>
  <c r="G308" i="1" s="1"/>
  <c r="F323" i="1"/>
  <c r="F322" i="1" s="1"/>
  <c r="F321" i="1" s="1"/>
  <c r="F317" i="1" s="1"/>
  <c r="G323" i="1"/>
  <c r="G322" i="1"/>
  <c r="G321" i="1" s="1"/>
  <c r="G317" i="1" s="1"/>
  <c r="H323" i="1"/>
  <c r="H322" i="1" s="1"/>
  <c r="H321" i="1" s="1"/>
  <c r="H317" i="1" s="1"/>
  <c r="G329" i="1"/>
  <c r="G328" i="1"/>
  <c r="G327" i="1" s="1"/>
  <c r="H329" i="1"/>
  <c r="H328" i="1" s="1"/>
  <c r="H327" i="1" s="1"/>
  <c r="G332" i="1"/>
  <c r="G331" i="1"/>
  <c r="H332" i="1"/>
  <c r="H331" i="1"/>
  <c r="F333" i="1"/>
  <c r="F332" i="1"/>
  <c r="F331" i="1" s="1"/>
  <c r="F326" i="1" s="1"/>
  <c r="G333" i="1"/>
  <c r="H333" i="1"/>
  <c r="H344" i="1"/>
  <c r="H343" i="1"/>
  <c r="H342" i="1" s="1"/>
  <c r="H341" i="1" s="1"/>
  <c r="G348" i="1"/>
  <c r="G347" i="1"/>
  <c r="G346" i="1" s="1"/>
  <c r="H348" i="1"/>
  <c r="H347" i="1" s="1"/>
  <c r="H346" i="1" s="1"/>
  <c r="G350" i="1"/>
  <c r="H350" i="1"/>
  <c r="F355" i="1"/>
  <c r="F354" i="1"/>
  <c r="F353" i="1" s="1"/>
  <c r="F352" i="1" s="1"/>
  <c r="F368" i="1"/>
  <c r="F367" i="1" s="1"/>
  <c r="F366" i="1" s="1"/>
  <c r="F365" i="1" s="1"/>
  <c r="F364" i="1" s="1"/>
  <c r="G376" i="1"/>
  <c r="G375" i="1"/>
  <c r="G374" i="1" s="1"/>
  <c r="G373" i="1" s="1"/>
  <c r="H376" i="1"/>
  <c r="H375" i="1"/>
  <c r="H374" i="1" s="1"/>
  <c r="H373" i="1" s="1"/>
  <c r="G388" i="1"/>
  <c r="G387" i="1"/>
  <c r="G386" i="1" s="1"/>
  <c r="G385" i="1" s="1"/>
  <c r="G384" i="1" s="1"/>
  <c r="H388" i="1"/>
  <c r="H387" i="1" s="1"/>
  <c r="H386" i="1" s="1"/>
  <c r="H385" i="1" s="1"/>
  <c r="H384" i="1" s="1"/>
  <c r="F393" i="1"/>
  <c r="G393" i="1"/>
  <c r="G392" i="1" s="1"/>
  <c r="F395" i="1"/>
  <c r="F392" i="1" s="1"/>
  <c r="G395" i="1"/>
  <c r="F397" i="1"/>
  <c r="G397" i="1"/>
  <c r="F399" i="1"/>
  <c r="G399" i="1"/>
  <c r="F405" i="1"/>
  <c r="G405" i="1"/>
  <c r="H405" i="1"/>
  <c r="H404" i="1" s="1"/>
  <c r="F407" i="1"/>
  <c r="F404" i="1" s="1"/>
  <c r="F403" i="1" s="1"/>
  <c r="F402" i="1" s="1"/>
  <c r="F391" i="1" s="1"/>
  <c r="H407" i="1"/>
  <c r="G408" i="1"/>
  <c r="G407" i="1" s="1"/>
  <c r="G404" i="1" s="1"/>
  <c r="F409" i="1"/>
  <c r="G409" i="1"/>
  <c r="H409" i="1"/>
  <c r="F411" i="1"/>
  <c r="G411" i="1"/>
  <c r="H411" i="1"/>
  <c r="G420" i="1"/>
  <c r="G419" i="1"/>
  <c r="H420" i="1"/>
  <c r="H419" i="1" s="1"/>
  <c r="F428" i="1"/>
  <c r="G428" i="1"/>
  <c r="H428" i="1"/>
  <c r="H427" i="1" s="1"/>
  <c r="F430" i="1"/>
  <c r="F427" i="1" s="1"/>
  <c r="G430" i="1"/>
  <c r="G427" i="1" s="1"/>
  <c r="F432" i="1"/>
  <c r="G432" i="1"/>
  <c r="H432" i="1"/>
  <c r="F436" i="1"/>
  <c r="F435" i="1"/>
  <c r="F434" i="1" s="1"/>
  <c r="G436" i="1"/>
  <c r="G435" i="1" s="1"/>
  <c r="G434" i="1" s="1"/>
  <c r="F438" i="1"/>
  <c r="G438" i="1"/>
  <c r="F443" i="1"/>
  <c r="G443" i="1"/>
  <c r="H443" i="1"/>
  <c r="H447" i="1"/>
  <c r="G448" i="1"/>
  <c r="G447" i="1"/>
  <c r="G446" i="1" s="1"/>
  <c r="H449" i="1"/>
  <c r="G450" i="1"/>
  <c r="G449" i="1"/>
  <c r="H455" i="1"/>
  <c r="H446" i="1"/>
  <c r="G456" i="1"/>
  <c r="G455" i="1"/>
  <c r="F457" i="1"/>
  <c r="G457" i="1"/>
  <c r="H457" i="1"/>
  <c r="G466" i="1"/>
  <c r="G465" i="1" s="1"/>
  <c r="H466" i="1"/>
  <c r="H465" i="1"/>
  <c r="G469" i="1"/>
  <c r="G471" i="1"/>
  <c r="G473" i="1"/>
  <c r="G475" i="1"/>
  <c r="G479" i="1"/>
  <c r="G478" i="1" s="1"/>
  <c r="H479" i="1"/>
  <c r="H478" i="1"/>
  <c r="F481" i="1"/>
  <c r="G481" i="1"/>
  <c r="H481" i="1"/>
  <c r="G486" i="1"/>
  <c r="G483" i="1" s="1"/>
  <c r="H486" i="1"/>
  <c r="G488" i="1"/>
  <c r="H488" i="1"/>
  <c r="F491" i="1"/>
  <c r="F490" i="1" s="1"/>
  <c r="G491" i="1"/>
  <c r="G490" i="1"/>
  <c r="H491" i="1"/>
  <c r="F493" i="1"/>
  <c r="G493" i="1"/>
  <c r="H493" i="1"/>
  <c r="H490" i="1" s="1"/>
  <c r="F495" i="1"/>
  <c r="G495" i="1"/>
  <c r="H495" i="1"/>
  <c r="F505" i="1"/>
  <c r="G505" i="1"/>
  <c r="G504" i="1" s="1"/>
  <c r="H505" i="1"/>
  <c r="F507" i="1"/>
  <c r="G507" i="1"/>
  <c r="H507" i="1"/>
  <c r="H504" i="1"/>
  <c r="F510" i="1"/>
  <c r="G510" i="1"/>
  <c r="H510" i="1"/>
  <c r="H509" i="1" s="1"/>
  <c r="F512" i="1"/>
  <c r="F509" i="1" s="1"/>
  <c r="G512" i="1"/>
  <c r="G509" i="1"/>
  <c r="H512" i="1"/>
  <c r="F527" i="1"/>
  <c r="G527" i="1"/>
  <c r="G529" i="1"/>
  <c r="G526" i="1" s="1"/>
  <c r="G525" i="1" s="1"/>
  <c r="F535" i="1"/>
  <c r="F534" i="1"/>
  <c r="F533" i="1" s="1"/>
  <c r="F532" i="1" s="1"/>
  <c r="G538" i="1"/>
  <c r="G537" i="1"/>
  <c r="G533" i="1" s="1"/>
  <c r="G532" i="1" s="1"/>
  <c r="H538" i="1"/>
  <c r="H537" i="1"/>
  <c r="F541" i="1"/>
  <c r="G541" i="1"/>
  <c r="G540" i="1"/>
  <c r="H541" i="1"/>
  <c r="F545" i="1"/>
  <c r="F540" i="1" s="1"/>
  <c r="G545" i="1"/>
  <c r="H545" i="1"/>
  <c r="F550" i="1"/>
  <c r="F549" i="1"/>
  <c r="F553" i="1"/>
  <c r="F552" i="1"/>
  <c r="F548" i="1" s="1"/>
  <c r="F547" i="1" s="1"/>
  <c r="H553" i="1"/>
  <c r="H552" i="1"/>
  <c r="G554" i="1"/>
  <c r="G553" i="1"/>
  <c r="G552" i="1" s="1"/>
  <c r="G557" i="1"/>
  <c r="G556" i="1" s="1"/>
  <c r="G555" i="1" s="1"/>
  <c r="H557" i="1"/>
  <c r="H556" i="1"/>
  <c r="H555" i="1" s="1"/>
  <c r="F561" i="1"/>
  <c r="F560" i="1" s="1"/>
  <c r="F559" i="1" s="1"/>
  <c r="G561" i="1"/>
  <c r="G560" i="1"/>
  <c r="G559" i="1" s="1"/>
  <c r="F577" i="1"/>
  <c r="F576" i="1" s="1"/>
  <c r="G577" i="1"/>
  <c r="H577" i="1"/>
  <c r="F579" i="1"/>
  <c r="G579" i="1"/>
  <c r="G576" i="1" s="1"/>
  <c r="H579" i="1"/>
  <c r="H576" i="1"/>
  <c r="H575" i="1" s="1"/>
  <c r="H574" i="1" s="1"/>
  <c r="G583" i="1"/>
  <c r="G582" i="1"/>
  <c r="H583" i="1"/>
  <c r="H582" i="1" s="1"/>
  <c r="F586" i="1"/>
  <c r="G586" i="1"/>
  <c r="H586" i="1"/>
  <c r="G588" i="1"/>
  <c r="H588" i="1"/>
  <c r="F590" i="1"/>
  <c r="F585" i="1"/>
  <c r="G593" i="1"/>
  <c r="H593" i="1"/>
  <c r="G595" i="1"/>
  <c r="H595" i="1"/>
  <c r="F597" i="1"/>
  <c r="F592" i="1"/>
  <c r="G602" i="1"/>
  <c r="H602" i="1"/>
  <c r="G604" i="1"/>
  <c r="G592" i="1"/>
  <c r="H604" i="1"/>
  <c r="H592" i="1"/>
  <c r="G608" i="1"/>
  <c r="G607" i="1"/>
  <c r="G606" i="1" s="1"/>
  <c r="H608" i="1"/>
  <c r="H607" i="1" s="1"/>
  <c r="H606" i="1" s="1"/>
  <c r="G615" i="1"/>
  <c r="G614" i="1"/>
  <c r="H615" i="1"/>
  <c r="F617" i="1"/>
  <c r="G617" i="1"/>
  <c r="H617" i="1"/>
  <c r="H614" i="1" s="1"/>
  <c r="G619" i="1"/>
  <c r="H619" i="1"/>
  <c r="G622" i="1"/>
  <c r="G621" i="1" s="1"/>
  <c r="H622" i="1"/>
  <c r="F624" i="1"/>
  <c r="G624" i="1"/>
  <c r="H624" i="1"/>
  <c r="G626" i="1"/>
  <c r="H626" i="1"/>
  <c r="H621" i="1" s="1"/>
  <c r="G632" i="1"/>
  <c r="H632" i="1"/>
  <c r="H631" i="1" s="1"/>
  <c r="F634" i="1"/>
  <c r="G634" i="1"/>
  <c r="G631" i="1" s="1"/>
  <c r="H634" i="1"/>
  <c r="G639" i="1"/>
  <c r="H639" i="1"/>
  <c r="G641" i="1"/>
  <c r="H641" i="1"/>
  <c r="G645" i="1"/>
  <c r="G644" i="1" s="1"/>
  <c r="G643" i="1" s="1"/>
  <c r="H645" i="1"/>
  <c r="H644" i="1"/>
  <c r="H643" i="1" s="1"/>
  <c r="G650" i="1"/>
  <c r="G649" i="1" s="1"/>
  <c r="G648" i="1" s="1"/>
  <c r="H650" i="1"/>
  <c r="H649" i="1"/>
  <c r="H648" i="1" s="1"/>
  <c r="G654" i="1"/>
  <c r="G653" i="1" s="1"/>
  <c r="G652" i="1" s="1"/>
  <c r="H654" i="1"/>
  <c r="H653" i="1"/>
  <c r="H652" i="1" s="1"/>
  <c r="G658" i="1"/>
  <c r="G657" i="1" s="1"/>
  <c r="G656" i="1" s="1"/>
  <c r="H658" i="1"/>
  <c r="H657" i="1"/>
  <c r="H656" i="1" s="1"/>
  <c r="G663" i="1"/>
  <c r="G660" i="1" s="1"/>
  <c r="G647" i="1" s="1"/>
  <c r="H663" i="1"/>
  <c r="H660" i="1"/>
  <c r="H647" i="1" s="1"/>
  <c r="H667" i="1"/>
  <c r="H666" i="1" s="1"/>
  <c r="H665" i="1" s="1"/>
  <c r="H670" i="1"/>
  <c r="H669" i="1"/>
  <c r="H674" i="1"/>
  <c r="H676" i="1"/>
  <c r="H673" i="1" s="1"/>
  <c r="H672" i="1" s="1"/>
  <c r="F683" i="1"/>
  <c r="F682" i="1" s="1"/>
  <c r="F681" i="1" s="1"/>
  <c r="G683" i="1"/>
  <c r="G682" i="1" s="1"/>
  <c r="G681" i="1" s="1"/>
  <c r="H683" i="1"/>
  <c r="F685" i="1"/>
  <c r="G685" i="1"/>
  <c r="H685" i="1"/>
  <c r="H682" i="1" s="1"/>
  <c r="F701" i="1"/>
  <c r="F700" i="1"/>
  <c r="F699" i="1" s="1"/>
  <c r="G701" i="1"/>
  <c r="G700" i="1" s="1"/>
  <c r="G699" i="1" s="1"/>
  <c r="H701" i="1"/>
  <c r="H700" i="1"/>
  <c r="H699" i="1" s="1"/>
  <c r="F704" i="1"/>
  <c r="G704" i="1"/>
  <c r="H704" i="1"/>
  <c r="H703" i="1" s="1"/>
  <c r="F706" i="1"/>
  <c r="G706" i="1"/>
  <c r="G703" i="1" s="1"/>
  <c r="H706" i="1"/>
  <c r="F710" i="1"/>
  <c r="F709" i="1" s="1"/>
  <c r="G710" i="1"/>
  <c r="G709" i="1" s="1"/>
  <c r="G708" i="1" s="1"/>
  <c r="H710" i="1"/>
  <c r="H709" i="1" s="1"/>
  <c r="H708" i="1" s="1"/>
  <c r="F711" i="1"/>
  <c r="G711" i="1"/>
  <c r="H711" i="1"/>
  <c r="F713" i="1"/>
  <c r="G716" i="1"/>
  <c r="G715" i="1"/>
  <c r="H716" i="1"/>
  <c r="H715" i="1"/>
  <c r="F719" i="1"/>
  <c r="F718" i="1"/>
  <c r="G719" i="1"/>
  <c r="G718" i="1" s="1"/>
  <c r="H719" i="1"/>
  <c r="H718" i="1" s="1"/>
  <c r="F729" i="1"/>
  <c r="F728" i="1" s="1"/>
  <c r="G729" i="1"/>
  <c r="G728" i="1" s="1"/>
  <c r="H729" i="1"/>
  <c r="H728" i="1" s="1"/>
  <c r="F732" i="1"/>
  <c r="F731" i="1" s="1"/>
  <c r="G732" i="1"/>
  <c r="H732" i="1"/>
  <c r="F734" i="1"/>
  <c r="G734" i="1"/>
  <c r="G731" i="1" s="1"/>
  <c r="G727" i="1" s="1"/>
  <c r="H734" i="1"/>
  <c r="H731" i="1" s="1"/>
  <c r="G737" i="1"/>
  <c r="G736" i="1"/>
  <c r="H737" i="1"/>
  <c r="H736" i="1"/>
  <c r="F742" i="1"/>
  <c r="F741" i="1" s="1"/>
  <c r="G742" i="1"/>
  <c r="G741" i="1"/>
  <c r="H742" i="1"/>
  <c r="H741" i="1" s="1"/>
  <c r="F746" i="1"/>
  <c r="F745" i="1"/>
  <c r="F744" i="1" s="1"/>
  <c r="G746" i="1"/>
  <c r="G745" i="1" s="1"/>
  <c r="G744" i="1" s="1"/>
  <c r="F750" i="1"/>
  <c r="F749" i="1"/>
  <c r="F748" i="1" s="1"/>
  <c r="G750" i="1"/>
  <c r="G749" i="1" s="1"/>
  <c r="G748" i="1" s="1"/>
  <c r="G752" i="1"/>
  <c r="H754" i="1"/>
  <c r="H756" i="1"/>
  <c r="H758" i="1"/>
  <c r="H761" i="1"/>
  <c r="H760" i="1"/>
  <c r="G767" i="1"/>
  <c r="G766" i="1" s="1"/>
  <c r="H767" i="1"/>
  <c r="H766" i="1" s="1"/>
  <c r="G772" i="1"/>
  <c r="G769" i="1" s="1"/>
  <c r="H772" i="1"/>
  <c r="H769" i="1" s="1"/>
  <c r="G779" i="1"/>
  <c r="H779" i="1"/>
  <c r="G782" i="1"/>
  <c r="G781" i="1" s="1"/>
  <c r="H782" i="1"/>
  <c r="H781" i="1" s="1"/>
  <c r="H786" i="1"/>
  <c r="H785" i="1" s="1"/>
  <c r="H784" i="1"/>
  <c r="G787" i="1"/>
  <c r="G786" i="1"/>
  <c r="G785" i="1" s="1"/>
  <c r="G784" i="1" s="1"/>
  <c r="G790" i="1"/>
  <c r="G789" i="1"/>
  <c r="G788" i="1" s="1"/>
  <c r="H790" i="1"/>
  <c r="H789" i="1" s="1"/>
  <c r="H788" i="1" s="1"/>
  <c r="G793" i="1"/>
  <c r="G792" i="1"/>
  <c r="G791" i="1" s="1"/>
  <c r="H793" i="1"/>
  <c r="H792" i="1" s="1"/>
  <c r="H791" i="1" s="1"/>
  <c r="G797" i="1"/>
  <c r="G796" i="1"/>
  <c r="G795" i="1" s="1"/>
  <c r="H797" i="1"/>
  <c r="H796" i="1" s="1"/>
  <c r="H795" i="1" s="1"/>
  <c r="H801" i="1"/>
  <c r="H800" i="1"/>
  <c r="G804" i="1"/>
  <c r="H804" i="1"/>
  <c r="G806" i="1"/>
  <c r="G803" i="1"/>
  <c r="G799" i="1" s="1"/>
  <c r="H806" i="1"/>
  <c r="H803" i="1" s="1"/>
  <c r="H799" i="1" s="1"/>
  <c r="F812" i="1"/>
  <c r="F811" i="1"/>
  <c r="F810" i="1" s="1"/>
  <c r="F809" i="1"/>
  <c r="G812" i="1"/>
  <c r="G811" i="1"/>
  <c r="G810" i="1" s="1"/>
  <c r="G809" i="1" s="1"/>
  <c r="H812" i="1"/>
  <c r="H811" i="1"/>
  <c r="H810" i="1" s="1"/>
  <c r="H809" i="1"/>
  <c r="F818" i="1"/>
  <c r="F817" i="1"/>
  <c r="F816" i="1" s="1"/>
  <c r="F815" i="1" s="1"/>
  <c r="F822" i="1"/>
  <c r="F821" i="1"/>
  <c r="F820" i="1" s="1"/>
  <c r="G822" i="1"/>
  <c r="G821" i="1"/>
  <c r="G820" i="1" s="1"/>
  <c r="G814" i="1" s="1"/>
  <c r="G808" i="1" s="1"/>
  <c r="H822" i="1"/>
  <c r="H821" i="1"/>
  <c r="H820" i="1" s="1"/>
  <c r="G833" i="1"/>
  <c r="G832" i="1"/>
  <c r="G831" i="1" s="1"/>
  <c r="H833" i="1"/>
  <c r="H832" i="1" s="1"/>
  <c r="H831" i="1"/>
  <c r="H814" i="1" s="1"/>
  <c r="H808" i="1" s="1"/>
  <c r="F838" i="1"/>
  <c r="F837" i="1"/>
  <c r="F836" i="1" s="1"/>
  <c r="F835" i="1" s="1"/>
  <c r="G838" i="1"/>
  <c r="G837" i="1"/>
  <c r="G836" i="1" s="1"/>
  <c r="G835" i="1"/>
  <c r="H838" i="1"/>
  <c r="H837" i="1"/>
  <c r="H836" i="1" s="1"/>
  <c r="H835" i="1" s="1"/>
  <c r="G847" i="1"/>
  <c r="H847" i="1"/>
  <c r="H846" i="1" s="1"/>
  <c r="H845" i="1"/>
  <c r="H844" i="1" s="1"/>
  <c r="G849" i="1"/>
  <c r="H849" i="1"/>
  <c r="G855" i="1"/>
  <c r="G853" i="1"/>
  <c r="G852" i="1" s="1"/>
  <c r="G851" i="1" s="1"/>
  <c r="H855" i="1"/>
  <c r="G857" i="1"/>
  <c r="G854" i="1" s="1"/>
  <c r="H857" i="1"/>
  <c r="H854" i="1"/>
  <c r="H853" i="1" s="1"/>
  <c r="H863" i="1"/>
  <c r="H862" i="1" s="1"/>
  <c r="H861" i="1" s="1"/>
  <c r="F870" i="1"/>
  <c r="F869" i="1"/>
  <c r="F868" i="1" s="1"/>
  <c r="F867" i="1" s="1"/>
  <c r="F866" i="1" s="1"/>
  <c r="F865" i="1" s="1"/>
  <c r="G870" i="1"/>
  <c r="G869" i="1"/>
  <c r="G868" i="1" s="1"/>
  <c r="H870" i="1"/>
  <c r="H869" i="1" s="1"/>
  <c r="H868" i="1"/>
  <c r="F877" i="1"/>
  <c r="F876" i="1"/>
  <c r="F875" i="1" s="1"/>
  <c r="F874" i="1"/>
  <c r="F873" i="1" s="1"/>
  <c r="F872" i="1" s="1"/>
  <c r="G877" i="1"/>
  <c r="G876" i="1" s="1"/>
  <c r="G874" i="1" s="1"/>
  <c r="H877" i="1"/>
  <c r="H876" i="1" s="1"/>
  <c r="H875" i="1" s="1"/>
  <c r="G25" i="3"/>
  <c r="G24" i="2"/>
  <c r="G478" i="6"/>
  <c r="G477" i="6"/>
  <c r="G476" i="6" s="1"/>
  <c r="G95" i="7"/>
  <c r="D94" i="7"/>
  <c r="G412" i="6"/>
  <c r="G411" i="6" s="1"/>
  <c r="G410" i="6"/>
  <c r="G404" i="6" s="1"/>
  <c r="G465" i="6"/>
  <c r="G100" i="7"/>
  <c r="D99" i="7"/>
  <c r="G99" i="7" s="1"/>
  <c r="G101" i="7"/>
  <c r="D54" i="7"/>
  <c r="G64" i="7"/>
  <c r="G390" i="6"/>
  <c r="G389" i="6"/>
  <c r="G388" i="6" s="1"/>
  <c r="G38" i="6"/>
  <c r="G39" i="6"/>
  <c r="G26" i="4"/>
  <c r="D143" i="7"/>
  <c r="G143" i="7"/>
  <c r="G83" i="7"/>
  <c r="D82" i="7"/>
  <c r="D67" i="7"/>
  <c r="G451" i="6"/>
  <c r="G450" i="6" s="1"/>
  <c r="G453" i="6"/>
  <c r="G345" i="6"/>
  <c r="G344" i="6"/>
  <c r="G136" i="6"/>
  <c r="G80" i="6"/>
  <c r="G81" i="6"/>
  <c r="G27" i="6"/>
  <c r="G26" i="6" s="1"/>
  <c r="F27" i="5"/>
  <c r="D166" i="7"/>
  <c r="H166" i="7" s="1"/>
  <c r="G136" i="7"/>
  <c r="G370" i="6"/>
  <c r="G369" i="6"/>
  <c r="G368" i="6" s="1"/>
  <c r="G220" i="6"/>
  <c r="G208" i="6"/>
  <c r="G207" i="6"/>
  <c r="G139" i="7"/>
  <c r="G440" i="6"/>
  <c r="G76" i="6"/>
  <c r="D21" i="7"/>
  <c r="G21" i="7" s="1"/>
  <c r="G148" i="6"/>
  <c r="G99" i="6"/>
  <c r="G40" i="7"/>
  <c r="G94" i="7"/>
  <c r="D93" i="7"/>
  <c r="G93" i="7" s="1"/>
  <c r="D135" i="7"/>
  <c r="F703" i="1"/>
  <c r="F515" i="1"/>
  <c r="H585" i="1"/>
  <c r="H72" i="1"/>
  <c r="H67" i="1"/>
  <c r="H202" i="1"/>
  <c r="G56" i="1"/>
  <c r="G468" i="1"/>
  <c r="G585" i="1"/>
  <c r="G62" i="1"/>
  <c r="F520" i="1"/>
  <c r="F514" i="1" s="1"/>
  <c r="H753" i="1"/>
  <c r="H752" i="1" s="1"/>
  <c r="H62" i="1"/>
  <c r="H41" i="1" s="1"/>
  <c r="G575" i="1"/>
  <c r="G574" i="1" s="1"/>
  <c r="F526" i="1"/>
  <c r="F525" i="1" s="1"/>
  <c r="H483" i="1"/>
  <c r="H104" i="1"/>
  <c r="H100" i="1" s="1"/>
  <c r="H99" i="1" s="1"/>
  <c r="G846" i="1"/>
  <c r="G845" i="1" s="1"/>
  <c r="G844" i="1"/>
  <c r="G104" i="1"/>
  <c r="G100" i="1" s="1"/>
  <c r="G99" i="1" s="1"/>
  <c r="H540" i="1"/>
  <c r="F575" i="1"/>
  <c r="F574" i="1" s="1"/>
  <c r="F504" i="1"/>
  <c r="G185" i="1"/>
  <c r="H681" i="1"/>
  <c r="H874" i="1"/>
  <c r="H873" i="1" s="1"/>
  <c r="H872" i="1" s="1"/>
  <c r="H178" i="1"/>
  <c r="G875" i="1"/>
  <c r="G873" i="1"/>
  <c r="G872" i="1" s="1"/>
  <c r="G866" i="1"/>
  <c r="G865" i="1" s="1"/>
  <c r="G867" i="1"/>
  <c r="F497" i="1"/>
  <c r="F708" i="1"/>
  <c r="F698" i="1" s="1"/>
  <c r="F621" i="1"/>
  <c r="H610" i="1"/>
  <c r="F478" i="1"/>
  <c r="F803" i="1"/>
  <c r="F799" i="1"/>
  <c r="F660" i="1"/>
  <c r="F647" i="1" s="1"/>
  <c r="F854" i="1"/>
  <c r="F853" i="1" s="1"/>
  <c r="F852" i="1"/>
  <c r="F851" i="1" s="1"/>
  <c r="F139" i="1"/>
  <c r="F137" i="1"/>
  <c r="F136" i="1"/>
  <c r="F446" i="1"/>
  <c r="G698" i="1"/>
  <c r="H303" i="1"/>
  <c r="F271" i="1"/>
  <c r="F290" i="1"/>
  <c r="F289" i="1" s="1"/>
  <c r="H114" i="1"/>
  <c r="H98" i="1" s="1"/>
  <c r="H289" i="1"/>
  <c r="G35" i="1"/>
  <c r="F114" i="1"/>
  <c r="G289" i="1"/>
  <c r="G680" i="1"/>
  <c r="G679" i="1" s="1"/>
  <c r="G303" i="1"/>
  <c r="H271" i="1"/>
  <c r="H35" i="1"/>
  <c r="F248" i="1"/>
  <c r="F247" i="1" s="1"/>
  <c r="G248" i="1"/>
  <c r="G247" i="1" s="1"/>
  <c r="G238" i="1" s="1"/>
  <c r="H326" i="1"/>
  <c r="H325" i="1" s="1"/>
  <c r="G326" i="1"/>
  <c r="G325" i="1" s="1"/>
  <c r="H248" i="1"/>
  <c r="H247" i="1" s="1"/>
  <c r="G271" i="1"/>
  <c r="G98" i="1"/>
  <c r="H548" i="1"/>
  <c r="H547" i="1" s="1"/>
  <c r="F531" i="1"/>
  <c r="H238" i="1"/>
  <c r="G25" i="6" l="1"/>
  <c r="D134" i="7"/>
  <c r="H852" i="1"/>
  <c r="H851" i="1" s="1"/>
  <c r="F814" i="1"/>
  <c r="F808" i="1" s="1"/>
  <c r="G765" i="1"/>
  <c r="G764" i="1" s="1"/>
  <c r="G763" i="1" s="1"/>
  <c r="G678" i="1" s="1"/>
  <c r="F727" i="1"/>
  <c r="H698" i="1"/>
  <c r="H680" i="1" s="1"/>
  <c r="H679" i="1" s="1"/>
  <c r="H678" i="1" s="1"/>
  <c r="G610" i="1"/>
  <c r="H581" i="1"/>
  <c r="H573" i="1" s="1"/>
  <c r="H572" i="1" s="1"/>
  <c r="G548" i="1"/>
  <c r="G547" i="1" s="1"/>
  <c r="H403" i="1"/>
  <c r="H402" i="1" s="1"/>
  <c r="H391" i="1" s="1"/>
  <c r="F325" i="1"/>
  <c r="F303" i="1"/>
  <c r="F238" i="1" s="1"/>
  <c r="H223" i="1"/>
  <c r="H222" i="1" s="1"/>
  <c r="G223" i="1"/>
  <c r="G222" i="1" s="1"/>
  <c r="H197" i="1"/>
  <c r="H174" i="1"/>
  <c r="G174" i="1"/>
  <c r="G141" i="1" s="1"/>
  <c r="G23" i="1"/>
  <c r="G464" i="6"/>
  <c r="G96" i="6"/>
  <c r="G95" i="6" s="1"/>
  <c r="G37" i="6"/>
  <c r="G24" i="6" s="1"/>
  <c r="G17" i="6" s="1"/>
  <c r="H866" i="1"/>
  <c r="H865" i="1" s="1"/>
  <c r="H867" i="1"/>
  <c r="H765" i="1"/>
  <c r="H764" i="1" s="1"/>
  <c r="H763" i="1" s="1"/>
  <c r="H727" i="1"/>
  <c r="F680" i="1"/>
  <c r="F679" i="1" s="1"/>
  <c r="G581" i="1"/>
  <c r="G573" i="1" s="1"/>
  <c r="G572" i="1" s="1"/>
  <c r="H533" i="1"/>
  <c r="H532" i="1" s="1"/>
  <c r="H531" i="1" s="1"/>
  <c r="G531" i="1"/>
  <c r="G403" i="1"/>
  <c r="G402" i="1" s="1"/>
  <c r="G391" i="1" s="1"/>
  <c r="H158" i="1"/>
  <c r="H141" i="1" s="1"/>
  <c r="H23" i="1" s="1"/>
  <c r="C171" i="7"/>
  <c r="G172" i="7"/>
  <c r="C88" i="7"/>
  <c r="G89" i="7"/>
  <c r="C54" i="7"/>
  <c r="D27" i="7"/>
  <c r="G27" i="7" s="1"/>
  <c r="G28" i="7"/>
  <c r="G441" i="6"/>
  <c r="G438" i="6"/>
  <c r="G403" i="6" s="1"/>
  <c r="G398" i="6"/>
  <c r="G397" i="6" s="1"/>
  <c r="G367" i="6" s="1"/>
  <c r="G399" i="6"/>
  <c r="G304" i="6"/>
  <c r="F226" i="1"/>
  <c r="F225" i="1" s="1"/>
  <c r="F224" i="1" s="1"/>
  <c r="F223" i="1" s="1"/>
  <c r="F222" i="1" s="1"/>
  <c r="I225" i="1"/>
  <c r="I223" i="1" s="1"/>
  <c r="F581" i="1"/>
  <c r="F573" i="1" s="1"/>
  <c r="F442" i="1"/>
  <c r="F441" i="1" s="1"/>
  <c r="F440" i="1" s="1"/>
  <c r="D107" i="7"/>
  <c r="G107" i="7" s="1"/>
  <c r="G88" i="7"/>
  <c r="C82" i="7"/>
  <c r="G82" i="7" s="1"/>
  <c r="C69" i="7"/>
  <c r="D48" i="7"/>
  <c r="G48" i="7" s="1"/>
  <c r="G49" i="7"/>
  <c r="G22" i="7"/>
  <c r="D14" i="7"/>
  <c r="G439" i="6"/>
  <c r="G319" i="6"/>
  <c r="G293" i="6" s="1"/>
  <c r="G283" i="6"/>
  <c r="G282" i="6" s="1"/>
  <c r="G259" i="6"/>
  <c r="G253" i="6" s="1"/>
  <c r="G252" i="6" s="1"/>
  <c r="G233" i="6" s="1"/>
  <c r="G232" i="6" s="1"/>
  <c r="H515" i="1"/>
  <c r="H514" i="1" s="1"/>
  <c r="H442" i="1" s="1"/>
  <c r="H441" i="1" s="1"/>
  <c r="H440" i="1" s="1"/>
  <c r="G497" i="1"/>
  <c r="G442" i="1" s="1"/>
  <c r="G441" i="1" s="1"/>
  <c r="G440" i="1" s="1"/>
  <c r="F202" i="1"/>
  <c r="F197" i="1" s="1"/>
  <c r="F158" i="1"/>
  <c r="F765" i="1"/>
  <c r="F764" i="1" s="1"/>
  <c r="F763" i="1" s="1"/>
  <c r="F45" i="1"/>
  <c r="F41" i="1" s="1"/>
  <c r="F35" i="1" s="1"/>
  <c r="F614" i="1"/>
  <c r="F610" i="1" s="1"/>
  <c r="F631" i="1"/>
  <c r="F572" i="1" l="1"/>
  <c r="F390" i="1" s="1"/>
  <c r="C166" i="7"/>
  <c r="G171" i="7"/>
  <c r="F678" i="1"/>
  <c r="G54" i="7"/>
  <c r="F141" i="1"/>
  <c r="F23" i="1" s="1"/>
  <c r="D13" i="7"/>
  <c r="G14" i="7"/>
  <c r="C67" i="7"/>
  <c r="G67" i="7" s="1"/>
  <c r="G69" i="7"/>
  <c r="G390" i="1"/>
  <c r="G885" i="1" s="1"/>
  <c r="G889" i="1" s="1"/>
  <c r="G891" i="1" s="1"/>
  <c r="G481" i="6"/>
  <c r="H481" i="6" s="1"/>
  <c r="H390" i="1"/>
  <c r="H885" i="1" s="1"/>
  <c r="H889" i="1" s="1"/>
  <c r="H891" i="1" s="1"/>
  <c r="H134" i="7"/>
  <c r="D12" i="7" l="1"/>
  <c r="F13" i="7"/>
  <c r="F885" i="1"/>
  <c r="F889" i="1" s="1"/>
  <c r="F891" i="1" s="1"/>
  <c r="G166" i="7"/>
  <c r="C134" i="7"/>
  <c r="C13" i="7"/>
  <c r="C12" i="7" s="1"/>
  <c r="C135" i="7" l="1"/>
  <c r="G135" i="7" s="1"/>
  <c r="G134" i="7"/>
  <c r="G12" i="7"/>
  <c r="G482" i="6"/>
  <c r="H482" i="6" s="1"/>
  <c r="F12" i="7"/>
  <c r="H12" i="7"/>
  <c r="G13" i="7"/>
</calcChain>
</file>

<file path=xl/sharedStrings.xml><?xml version="1.0" encoding="utf-8"?>
<sst xmlns="http://schemas.openxmlformats.org/spreadsheetml/2006/main" count="4642" uniqueCount="1166">
  <si>
    <t>Приложение № 6</t>
  </si>
  <si>
    <t>к решению Собрания депутатов</t>
  </si>
  <si>
    <t>Чухломского муниципального района</t>
  </si>
  <si>
    <t>от "____" декабря 2008 года №_____</t>
  </si>
  <si>
    <t xml:space="preserve">            Приложение 3</t>
  </si>
  <si>
    <t>тыс.рублей</t>
  </si>
  <si>
    <t>Наименование</t>
  </si>
  <si>
    <t>Раздел,          подраздел</t>
  </si>
  <si>
    <t>Целевая статья</t>
  </si>
  <si>
    <t>Вид расходов</t>
  </si>
  <si>
    <t xml:space="preserve">Сумма </t>
  </si>
  <si>
    <t>2025 год</t>
  </si>
  <si>
    <t>2026 год</t>
  </si>
  <si>
    <t>2027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</si>
  <si>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</si>
  <si>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</si>
  <si>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 и муниципального образования</t>
  </si>
  <si>
    <t>0102</t>
  </si>
  <si>
    <t>Глава муниципального района</t>
  </si>
  <si>
    <t>6100000000</t>
  </si>
  <si>
    <t>Расходы на выплаты по оплате труда работников органов местного самоуправления</t>
  </si>
  <si>
    <t>6100000110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</si>
  <si>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</si>
  <si>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</si>
  <si>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</si>
  <si>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</si>
  <si>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</si>
  <si>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Законодательный (представительный) орган муниципального образования</t>
  </si>
  <si>
    <t>Расходы на обеспечение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</si>
  <si>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</si>
  <si>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</si>
  <si>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</si>
  <si>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</si>
  <si>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</si>
  <si>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</si>
  <si>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«Управление муниципальными финансами и муниципальным долгом Чухломского муниципального района Костромской области»</t>
  </si>
  <si>
    <t>1500000000</t>
  </si>
  <si>
    <t>Подпрограмма «Совершенствование межбюджетных отношений в Чухломском муниципальном районе Костромской области»</t>
  </si>
  <si>
    <t>1520000000</t>
  </si>
  <si>
    <t>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</si>
  <si>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1520072090</t>
  </si>
  <si>
    <t>Межбюджетные трансферты</t>
  </si>
  <si>
    <t>500</t>
  </si>
  <si>
    <t>Субвенции</t>
  </si>
  <si>
    <t>530</t>
  </si>
  <si>
    <t>Центральный аппарат органов местного самоуправления</t>
  </si>
  <si>
    <t>6300000000</t>
  </si>
  <si>
    <t>6300000110</t>
  </si>
  <si>
    <t>6300000190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</si>
  <si>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</si>
  <si>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</si>
  <si>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</si>
  <si>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</si>
  <si>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</si>
  <si>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</si>
  <si>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Расходы на погашение кредиторской задолженности подведомственных учреждений</t>
  </si>
  <si>
    <t>6300000490</t>
  </si>
  <si>
    <t>Расходы направленные на погашение кредиторской задолженности, предъявленной по исполнительным листам</t>
  </si>
  <si>
    <t>6300000990</t>
  </si>
  <si>
    <t>Закупка товаров, работ и услуг для обеспечения муниципальных нужд</t>
  </si>
  <si>
    <t>Иные закупки товаров, работ и услуг для обеспечения муниципальных нужд</t>
  </si>
  <si>
    <t>Осуществление органами местного самоуправления отдельных государственных полномочий в сфере архивного дела</t>
  </si>
  <si>
    <t>6300072050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</si>
  <si>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</si>
  <si>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6300072060</t>
  </si>
  <si>
    <t>Иные закупки товаров, работ и услуг для обеспечения гоударственных (муниципальных) нужд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</si>
  <si>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</si>
  <si>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6300072070</t>
  </si>
  <si>
    <t>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</si>
  <si>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6300072080</t>
  </si>
  <si>
    <t>6300072090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</si>
  <si>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</si>
  <si>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6300072220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</si>
  <si>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</si>
  <si>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Судебная система
</t>
  </si>
  <si>
    <t>0105</t>
  </si>
  <si>
    <t>Непрограммные расходы</t>
  </si>
  <si>
    <t>9900000000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</si>
  <si>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</si>
  <si>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</si>
  <si>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</si>
  <si>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</si>
  <si>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«Обеспечение реализации муниципальной программы «Управление муниципальными  финансами и муниципальным долгом Чухломского муниципального района Костромской области»»</t>
  </si>
  <si>
    <t>1540000000</t>
  </si>
  <si>
    <t>1540000110</t>
  </si>
  <si>
    <t>1540000190</t>
  </si>
  <si>
    <t>Резервные фонды</t>
  </si>
  <si>
    <t>0111</t>
  </si>
  <si>
    <t>6800000000</t>
  </si>
  <si>
    <t>Резервные фонды местных администраций</t>
  </si>
  <si>
    <t>6800090010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</si>
  <si>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</si>
  <si>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</si>
  <si>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</si>
  <si>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</si>
  <si>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"Поддержка социально ориентированных некоммерческих организаций в Чухломском муниципальном районе Костромской области"</t>
  </si>
  <si>
    <t>0800000000</t>
  </si>
  <si>
    <t xml:space="preserve">Расходы на осуществление мероприятий, направленных на поддержку социально ориентированных некоммерческих организаций 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</si>
  <si>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</si>
  <si>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</si>
  <si>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учреждений), государственных корпораций (компаний), публично-правовых (компаний)</t>
  </si>
  <si>
    <t>630</t>
  </si>
  <si>
    <t>Муниципальная программа «Профилактика терроризма, а также минимизации и (или) ликвидации последствий его проявлений»</t>
  </si>
  <si>
    <t>2200000000</t>
  </si>
  <si>
    <t>Осуществление комплекса мероприятий по повышению антитеррористической защищенности объектов, находящихся на территории района, оснащение их техническими средствами обеспечения безопасности</t>
  </si>
  <si>
    <t>2200021030</t>
  </si>
  <si>
    <t>9900020170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</si>
  <si>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</si>
  <si>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Расходы на выплаты персоналу муниципальных органов</t>
  </si>
  <si>
    <t xml:space="preserve">Муниципальное казенное отраслевое учреждение </t>
  </si>
  <si>
    <t>6500000000</t>
  </si>
  <si>
    <t>6400000490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</si>
  <si>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</si>
  <si>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6500000590</t>
  </si>
  <si>
    <t>Расходы на выплаты персоналу казенных учреждений</t>
  </si>
  <si>
    <t>110</t>
  </si>
  <si>
    <t>Расходы на обеспечение деятельности (оказание услуг) подведомственных казенных учреждений за счет доходов от оказания платных услуг (работ) и прочих безвозмездных поступлений</t>
  </si>
  <si>
    <t>6500000690</t>
  </si>
  <si>
    <t>Расходы на выполнение обязательств по судебным актам по исполнительным листам, предъявленным к муниципальным учреждениям</t>
  </si>
  <si>
    <t>6400000990</t>
  </si>
  <si>
    <t>Социальное обеспечение и иные выплаты населению</t>
  </si>
  <si>
    <t>300</t>
  </si>
  <si>
    <t>Иные выплаты населению</t>
  </si>
  <si>
    <t>360</t>
  </si>
  <si>
    <t>9900000990</t>
  </si>
  <si>
    <t>Реализация государственных функций, связанных с общегосударственным управлением</t>
  </si>
  <si>
    <t>9900010300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</si>
  <si>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</si>
  <si>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</si>
  <si>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</si>
  <si>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</si>
  <si>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Специальные расходы</t>
  </si>
  <si>
    <t>880</t>
  </si>
  <si>
    <t>Субсидии общественным организациям, оказывающим услуги по поддержке ветеранского движения</t>
  </si>
  <si>
    <t>9900010320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</si>
  <si>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</si>
  <si>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общественным организациям, оказывающим услуги по защите прав и интересов инвалидов, проживающих на территории Чухломского муниципального района</t>
  </si>
  <si>
    <t xml:space="preserve"> 9900010330</t>
  </si>
  <si>
    <t>Ежегодное вознаграждение лиц, имеющим почетное звание «Почетный гражданин Чухломского муниципального района»</t>
  </si>
  <si>
    <t>НАЦИОНАЛЬНАЯ БЕЗОПАСНОСТЬ И ПРАВООХРАНИТЕЛЬНАЯ ДЕЯТЕЛЬНОСТЬ</t>
  </si>
  <si>
    <t>0300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</si>
  <si>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</si>
  <si>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0310</t>
  </si>
  <si>
    <t>Единая дежурно-диспетчерская служба</t>
  </si>
  <si>
    <t>6600000000</t>
  </si>
  <si>
    <t>6600000590</t>
  </si>
  <si>
    <t>Обеспечение первичных мероприятий пожарной безопасности на территории муниципального района за границами городов и сельских населенных пунктов</t>
  </si>
  <si>
    <t>9900010360</t>
  </si>
  <si>
    <t>НАЦИОНАЛЬНАЯ ЭКОНОМИКА</t>
  </si>
  <si>
    <t>0400</t>
  </si>
  <si>
    <t>Общеэкономические вопросы</t>
  </si>
  <si>
    <t>0401</t>
  </si>
  <si>
    <t>Муниципальная программа "Улучшение условий и охраны труда в Чухломском муниципальном районе"</t>
  </si>
  <si>
    <t>1200000000</t>
  </si>
  <si>
    <t>Расходы на организацию и проведение районных мероприятий, участие в межрайонных и областных мероприятиях</t>
  </si>
  <si>
    <t>1200020150</t>
  </si>
  <si>
    <t>Расходы на информационное обеспечение и пропаганды охраны труда</t>
  </si>
  <si>
    <t>Премии и гранты</t>
  </si>
  <si>
    <t>350</t>
  </si>
  <si>
    <t>Сельское хозяйство и рыболовство</t>
  </si>
  <si>
    <t>0405</t>
  </si>
  <si>
    <t>Муниципальная программа "Развитие сельского хозяйства  в Чухломском муниципальном районе Костромской области"</t>
  </si>
  <si>
    <t>2000000000</t>
  </si>
  <si>
    <t>2000000110</t>
  </si>
  <si>
    <t>2000000190</t>
  </si>
  <si>
    <t>Осуществление органами местного самоуправления муниципальных районов, муниципальных округов государственных полномочий в сфере агропромышленного комплекса</t>
  </si>
  <si>
    <t>2000072010</t>
  </si>
  <si>
    <t>Возмещение части затрат на содержание маточного поголовья сельскохозяйственных животных</t>
  </si>
  <si>
    <t>2000072660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</si>
  <si>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</si>
  <si>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</si>
  <si>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Подготовка проектов межевания земельных участков и на проведение кадастровых работ</t>
  </si>
  <si>
    <t>20000L5990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</si>
  <si>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</si>
  <si>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9900072110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</si>
  <si>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</si>
  <si>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9900072340</t>
  </si>
  <si>
    <t>Транспорт</t>
  </si>
  <si>
    <t>0408</t>
  </si>
  <si>
    <t>Субсидии на возмещение недополученных доходов перевозчиков при осуществлении регулярных перевозок пассажиров и багажа автомобильным транспортом общего пользования по внутримуниципальным маршрутам регулярных перевозок на территории Чухломского муниципального района по регулируемым тарифам</t>
  </si>
  <si>
    <t>9900010340</t>
  </si>
  <si>
    <t>Расходы на осуществление  отдельных государственных полномочий по организации и проведению аукционов на право заключения договоров на осуществление деятельности по перемещению задержанных транспортных средств на специализированную стоянку, их хранению и возврату</t>
  </si>
  <si>
    <t>30300 72200</t>
  </si>
  <si>
    <t>Дорожное хозяйство (дорожные фонды)</t>
  </si>
  <si>
    <t>0409</t>
  </si>
  <si>
    <t>Муниципальная программа "Ремонт и содержание автомобильных дорог на территории Чухломского муниципального района Костромской области"</t>
  </si>
  <si>
    <t>1000000000</t>
  </si>
  <si>
    <t>Проектирование, строительство (реконструкцию), капитальный ремонт, ремонт и содержание автомобильных дорог общего пользования местного значения</t>
  </si>
  <si>
    <t>100009Д101</t>
  </si>
  <si>
    <t>Предоставление иных межбюджетных трансфертов выделяемых их муниципального дорожного фонда в целях увеличения объема дорожного фонда поселений</t>
  </si>
  <si>
    <t>100009Д102</t>
  </si>
  <si>
    <t>Иные межбюджетные трансферты</t>
  </si>
  <si>
    <t>540</t>
  </si>
  <si>
    <t>Прочие расходы за счет бюджетных ассигнований дорожного фонда</t>
  </si>
  <si>
    <t>100009Д801</t>
  </si>
  <si>
    <t>Другие вопросы в области национальной экономики</t>
  </si>
  <si>
    <t>0412</t>
  </si>
  <si>
    <t>Муниципальная программа "Развитие субъектов малого и среднего предпринимательства в Чухломском муниципальном районе"</t>
  </si>
  <si>
    <t>0900000000</t>
  </si>
  <si>
    <t>Мероприятия, направленные на развитие субъектов малого и среднего предпринимательства в  Чухломском муниципальном районе</t>
  </si>
  <si>
    <t>0900006100</t>
  </si>
  <si>
    <t>Муниципальная программа "Энергосбережение и повышение энергетической эффективности Чухломского муниципального района Костромской области "</t>
  </si>
  <si>
    <t>1300000000</t>
  </si>
  <si>
    <t>Мероприятия, направленные на энергосбережение и повышение энергетической эффективности на территории района</t>
  </si>
  <si>
    <t>1300028010</t>
  </si>
  <si>
    <t>Мероприятия по землеустройству и землепользованию</t>
  </si>
  <si>
    <t>9900021000</t>
  </si>
  <si>
    <t>Расходы на определение рыночной оценки недвижимости и проведение кадастровых работ</t>
  </si>
  <si>
    <t>9900021010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</si>
  <si>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</si>
  <si>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</si>
  <si>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</si>
  <si>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</si>
  <si>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"Чистая вода в Чухломском муниципальном районе Костромской области"</t>
  </si>
  <si>
    <t>1900000000</t>
  </si>
  <si>
    <t>Субсидии на частичное возмещение затрат организаций осуществляющих обеспечение населения услугами водоснабжения и водоотведения</t>
  </si>
  <si>
    <t>1900010350</t>
  </si>
  <si>
    <t>Мероприятия в области коммунального хозяйства</t>
  </si>
  <si>
    <t>9900022000</t>
  </si>
  <si>
    <t>Прочие расходы в области коммунального хозяйства</t>
  </si>
  <si>
    <t>9900022050</t>
  </si>
  <si>
    <t>Благоустройство</t>
  </si>
  <si>
    <t>0503</t>
  </si>
  <si>
    <t>Муниципальная программа "Повышение безопасности дорожного движения в Чухломском муниципальном районе Костромской области"</t>
  </si>
  <si>
    <t>1700000000</t>
  </si>
  <si>
    <t>Иные межбюджетные трансферты бюджетам поселений</t>
  </si>
  <si>
    <t>17000Б0040</t>
  </si>
  <si>
    <t>Прочие мероприятия по благоустройству</t>
  </si>
  <si>
    <t>3620020100</t>
  </si>
  <si>
    <t>Муниципальная программа «Формирование современной городской среды на территории Чухломского муниципального района Костромской области"</t>
  </si>
  <si>
    <t>1800000000</t>
  </si>
  <si>
    <t>Реализация программ формирования современной городской среды</t>
  </si>
  <si>
    <t>Муниципальная программа «Управление финансами и муниципальным долгом Чухломского муниципального района Костромской области»</t>
  </si>
  <si>
    <t>Субсидии на разработку проектно-сметной документации на строительство и реконструкцию (модернизацию) объектов питьевого водоснабжения</t>
  </si>
  <si>
    <t>15200S2350</t>
  </si>
  <si>
    <t>Субсидии</t>
  </si>
  <si>
    <t>520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</si>
  <si>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</si>
  <si>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</si>
  <si>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</si>
  <si>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</si>
  <si>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9900000590</t>
  </si>
  <si>
    <t>ОБРАЗОВАНИЕ</t>
  </si>
  <si>
    <t>0700</t>
  </si>
  <si>
    <t>Дошкольное образование</t>
  </si>
  <si>
    <t>0701</t>
  </si>
  <si>
    <t>9900000490</t>
  </si>
  <si>
    <t>Субсидии бюджетным учреждениям</t>
  </si>
  <si>
    <t>610</t>
  </si>
  <si>
    <t>Муниципальная программа "Развитие системы образования Чухломского муниципального района"</t>
  </si>
  <si>
    <t>0100000000</t>
  </si>
  <si>
    <t>Подпрограмма "Развитие дошкольного образования"</t>
  </si>
  <si>
    <t>0110000000</t>
  </si>
  <si>
    <t>0110000590</t>
  </si>
  <si>
    <t>Расходы на обеспечение питанием детей в учреждениях образования</t>
  </si>
  <si>
    <t>0110001590</t>
  </si>
  <si>
    <t>0110000690</t>
  </si>
  <si>
    <t>Расходы на выплаты персоналу  казенных учреждений</t>
  </si>
  <si>
    <t>На реализацию образовательных программ дошкольного образования в муниципальных дошкольных образовательных организациях</t>
  </si>
  <si>
    <t>0110072100</t>
  </si>
  <si>
    <t>Общее образование</t>
  </si>
  <si>
    <t>0702</t>
  </si>
  <si>
    <t>Подпрограмма «Развитие общего образования»</t>
  </si>
  <si>
    <t>0120000000</t>
  </si>
  <si>
    <t>0120000590</t>
  </si>
  <si>
    <t>0120000690</t>
  </si>
  <si>
    <t>0120000990</t>
  </si>
  <si>
    <t>0120001590</t>
  </si>
  <si>
    <t>0120020150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</si>
  <si>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</si>
  <si>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 реализацию основных общеобразовательных программ в муниципальных общеобразовательных организациях</t>
  </si>
  <si>
    <t>0120072030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</si>
  <si>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</t>
  </si>
  <si>
    <t>0120072730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</si>
  <si>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</si>
  <si>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01200L3040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</si>
  <si>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</si>
  <si>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01200S2420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</si>
  <si>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</si>
  <si>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Муниципальная программа Чухломского муниципального района Костромской области «Доступная среда»</t>
  </si>
  <si>
    <t>1400000000</t>
  </si>
  <si>
    <t>Расходы на материально-техническое оснащение объектов социальной инфраструктуры средствами доступа к ним инвалидов</t>
  </si>
  <si>
    <t>1400020190</t>
  </si>
  <si>
    <t>Дополнительное образование детей</t>
  </si>
  <si>
    <t>0703</t>
  </si>
  <si>
    <t>Подпрограмма «Развитие дополнительного образования»</t>
  </si>
  <si>
    <t>0130000000</t>
  </si>
  <si>
    <t>Финансовое обеспечение муниципального задания на оказание муниципальных услуг (выполнение работ)</t>
  </si>
  <si>
    <t>0130002301</t>
  </si>
  <si>
    <t>Обеспечение функционирования модели персонифицированного финансирования дополнительного образования детей</t>
  </si>
  <si>
    <t>0130002302</t>
  </si>
  <si>
    <t>Субсидии автономным учреждениям</t>
  </si>
  <si>
    <t>620</t>
  </si>
  <si>
    <t>Муниципальная программа "Развитие культуры в Чухломском муниципальном районе Костромской области"</t>
  </si>
  <si>
    <t>0300000000</t>
  </si>
  <si>
    <t>Подпрограмма «Дополнительное образование детей по дополнительным предпрофессиональным общеобразовательным программам в области музыкального искусства и общеразвивающим программам»</t>
  </si>
  <si>
    <t>0350000000</t>
  </si>
  <si>
    <t>0350002301</t>
  </si>
  <si>
    <t>Федеральный проект «Цифровая культура»</t>
  </si>
  <si>
    <t>035A300000</t>
  </si>
  <si>
    <t>Создание виртуальных концертных залов</t>
  </si>
  <si>
    <t>035A354530</t>
  </si>
  <si>
    <t>Другие вопросы в области образования</t>
  </si>
  <si>
    <t>0709</t>
  </si>
  <si>
    <t>Подпрограмма «Организация работы отдела образования и подведомственных учреждений»</t>
  </si>
  <si>
    <t>0140000000</t>
  </si>
  <si>
    <t>0140000110</t>
  </si>
  <si>
    <t>0140000190</t>
  </si>
  <si>
    <t>0140000590</t>
  </si>
  <si>
    <t>Муниципальная программа «Организация отдыха, оздоровления и занятости детей и подростков"</t>
  </si>
  <si>
    <t>0200000000</t>
  </si>
  <si>
    <t>Осуществление мероприятий, направленных на организацию отдыха, оздоровления и занятости детей и подростков</t>
  </si>
  <si>
    <t>0200003300</t>
  </si>
  <si>
    <t>Трудоустройство несовершеннолетних в возрасте от 14 до 18 лет</t>
  </si>
  <si>
    <t>0200003400</t>
  </si>
  <si>
    <t>На организацию отдыха детей в каникулярное время</t>
  </si>
  <si>
    <t>02000S1020</t>
  </si>
  <si>
    <t xml:space="preserve">Организация отдыха детей в каникулярное время в разновозрастных отрядах </t>
  </si>
  <si>
    <t>02000S2390</t>
  </si>
  <si>
    <t>Муниципальная программа «Молодежь Чухломского муниципального района Костромской области»</t>
  </si>
  <si>
    <t>0600000000</t>
  </si>
  <si>
    <t>0600020150</t>
  </si>
  <si>
    <t>Муниципальная программа «Повышение безопасности дорожного движения в Чухломском муниципальном районе Костромской области»</t>
  </si>
  <si>
    <t>Организация в печатных средствах массовой информации специальных тематических рубрик для систематического освещения проблемных вопросов по безопасности дорожного движения</t>
  </si>
  <si>
    <t>1700100000</t>
  </si>
  <si>
    <t>1700120150</t>
  </si>
  <si>
    <t>Реализация мероприятий проекта «Здоровье будущих поколений» по направлению «Профилактика детского дорожно-транспортного травматизма»</t>
  </si>
  <si>
    <t>1700200000</t>
  </si>
  <si>
    <t>1700220150</t>
  </si>
  <si>
    <t>Приобретение и распространение светоотражающих приспособлений в образовательных учреждениях</t>
  </si>
  <si>
    <t>1700300000</t>
  </si>
  <si>
    <t>1700320150</t>
  </si>
  <si>
    <t>1700020150</t>
  </si>
  <si>
    <t>КУЛЬТУРА, КИНЕМАТОГРАФИЯ</t>
  </si>
  <si>
    <t>0800</t>
  </si>
  <si>
    <t xml:space="preserve">Культура </t>
  </si>
  <si>
    <t>0801</t>
  </si>
  <si>
    <t>Подпрограмма "Развитие библиотечной системы в Чухломском муниципальном районе Костромской области "</t>
  </si>
  <si>
    <t>0310000000</t>
  </si>
  <si>
    <t>0310000590</t>
  </si>
  <si>
    <t>Подпрограмма «Развитие учреждений культурно-досугового типа на территории Чухломского муниципального района Костромской области»</t>
  </si>
  <si>
    <t>0330000000</t>
  </si>
  <si>
    <t>Мероприятия на повышение квалификации работников домов культуры</t>
  </si>
  <si>
    <t>0330300000</t>
  </si>
  <si>
    <t>0330300590</t>
  </si>
  <si>
    <t>0330400490</t>
  </si>
  <si>
    <t xml:space="preserve"> 100</t>
  </si>
  <si>
    <t>0330000590</t>
  </si>
  <si>
    <t>0330020150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</si>
  <si>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</si>
  <si>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03300L4670</t>
  </si>
  <si>
    <t>Подпрограмма «Сохранение и развитие музейного дела Чухломского муниципального района Костромской области»</t>
  </si>
  <si>
    <t>0340000000</t>
  </si>
  <si>
    <t>0340500490</t>
  </si>
  <si>
    <t>0340000590</t>
  </si>
  <si>
    <t>0340020150</t>
  </si>
  <si>
    <t>9900020150</t>
  </si>
  <si>
    <t>Другие вопросы в области культуры, кинематографии</t>
  </si>
  <si>
    <t>0804</t>
  </si>
  <si>
    <t>Подпрограмма «Обеспечение реализации муниципальной программы «Развитие культуры Чухломского муниципального района Костромской области»</t>
  </si>
  <si>
    <t>0320000000</t>
  </si>
  <si>
    <t>0320000110</t>
  </si>
  <si>
    <t>0320000190</t>
  </si>
  <si>
    <t>Осуществление органами местного самоуправления отдельных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</si>
  <si>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Софинансирование расходных обязательств, возникающих при реализации проектов развития, основанных на общественных инициативах</t>
  </si>
  <si>
    <t>03200S1300</t>
  </si>
  <si>
    <t>Муниципальная программа «Развитие туризма в Чухломском муниципальном районе Костромской области»</t>
  </si>
  <si>
    <t>0400000000</t>
  </si>
  <si>
    <t>0400020150</t>
  </si>
  <si>
    <t>Расходы на рекламно-информационное обеспечение туристической деятельности</t>
  </si>
  <si>
    <t>0400020160</t>
  </si>
  <si>
    <t>Муниципальная программа "Патриотическое и духовно-нравственное воспитание граждан Чухломского муниципального района Костромской области"</t>
  </si>
  <si>
    <t>0700000000</t>
  </si>
  <si>
    <t>0700020150</t>
  </si>
  <si>
    <t>6300072470</t>
  </si>
  <si>
    <t>СОЦИАЛЬНАЯ ПОЛИТИКА</t>
  </si>
  <si>
    <t>1000</t>
  </si>
  <si>
    <t>Пенсионное обеспечение</t>
  </si>
  <si>
    <t>1001</t>
  </si>
  <si>
    <t>Социальное обеспечение</t>
  </si>
  <si>
    <t>6700000000</t>
  </si>
  <si>
    <t>Доплаты к пенсиям муниципальных служащих</t>
  </si>
  <si>
    <t>6700080010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</si>
  <si>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</si>
  <si>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</si>
  <si>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</si>
  <si>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</si>
  <si>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Социальные выплаты гражданам, кроме публичных нормативных социальных выплат</t>
  </si>
  <si>
    <t>320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</si>
  <si>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</si>
  <si>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6700072230</t>
  </si>
  <si>
    <t>Охрана семьи и детства</t>
  </si>
  <si>
    <t>1004</t>
  </si>
  <si>
    <t>Муниципальная программа "Обеспечение жильем молодых семей Чухломского муниципального района Костромской области "</t>
  </si>
  <si>
    <t>1100000000</t>
  </si>
  <si>
    <t>Реализация мероприятий по обеспечению жильем молодых семей</t>
  </si>
  <si>
    <t>11000L4970</t>
  </si>
  <si>
    <t>99000L4970</t>
  </si>
  <si>
    <t>Другие вопросы в области социальной политики</t>
  </si>
  <si>
    <t>1006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</si>
  <si>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</si>
  <si>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</si>
  <si>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</si>
  <si>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</si>
  <si>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Муниципальная программа "Развитие физической культуры и спорта в Чухломском муниципальном районе Костромской области"</t>
  </si>
  <si>
    <t>0500000000</t>
  </si>
  <si>
    <t>0500020150</t>
  </si>
  <si>
    <t>ОБСЛУЖИВАНИЕ ГОСУДАРСТВЕННОГО ( 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</si>
  <si>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</si>
  <si>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</si>
  <si>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</si>
  <si>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«Управление муниципальным долгом Чухломского муниципального района Костромской области»</t>
  </si>
  <si>
    <t>1530000000</t>
  </si>
  <si>
    <t>Процентные платежи по муниципальному долгу</t>
  </si>
  <si>
    <t>1530020330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</si>
  <si>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</si>
  <si>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</si>
  <si>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</si>
  <si>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</si>
  <si>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</si>
  <si>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</si>
  <si>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</si>
  <si>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</si>
  <si>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</si>
  <si>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15200Б0010</t>
  </si>
  <si>
    <t>Дотации</t>
  </si>
  <si>
    <t>510</t>
  </si>
  <si>
    <t>Прочие межбюджетные трансферты общего характера</t>
  </si>
  <si>
    <t>1403</t>
  </si>
  <si>
    <t>Иные межбюджетные трансферты бюджетам городских и сельских поселений</t>
  </si>
  <si>
    <t>15200Б0040</t>
  </si>
  <si>
    <t>ВСЕГО РАСХОДОВ</t>
  </si>
  <si>
    <t>условные</t>
  </si>
  <si>
    <t>итого расходов</t>
  </si>
  <si>
    <t>доходы</t>
  </si>
  <si>
    <t>дефицит (-); профицит (+)</t>
  </si>
  <si>
    <t xml:space="preserve">            Приложение 9</t>
  </si>
  <si>
    <t>Костромской области</t>
  </si>
  <si>
    <t xml:space="preserve">                от " 24 " декабря 2015 года № 40</t>
  </si>
  <si>
    <t>РАСПРЕДЕЛЕНИЕ ДОТАЦИЙ НА ВЫРАВНИВАНИЕ БЮДЖЕТНОЙ ОБЕСПЕЧЕННОСТИ ПОСЕЛЕНИЙ НА 2016 ГОД</t>
  </si>
  <si>
    <t>Наименование муниципальных образований</t>
  </si>
  <si>
    <r>
      <t xml:space="preserve">Сумма,                    </t>
    </r>
    <r>
      <rPr>
        <b/>
        <sz val="9"/>
        <rFont val="Times New Roman"/>
        <family val="1"/>
        <charset val="204"/>
      </rPr>
      <t>(тыс.руб.)</t>
    </r>
  </si>
  <si>
    <t>Ножкинское сельское поселение</t>
  </si>
  <si>
    <t>Панкратовское сельское поселение</t>
  </si>
  <si>
    <t>Петровское сельское поселение</t>
  </si>
  <si>
    <t>Повалихинское сельское поселение</t>
  </si>
  <si>
    <t>Судайское сельское поселение</t>
  </si>
  <si>
    <t>Чухломское сельское поселение</t>
  </si>
  <si>
    <t>Шартановское сельское поселение</t>
  </si>
  <si>
    <t>ИТОГО:</t>
  </si>
  <si>
    <t xml:space="preserve">            Приложение  6</t>
  </si>
  <si>
    <t xml:space="preserve">                от " _____ " декабря 2015 года № _______</t>
  </si>
  <si>
    <t>РАСПРЕДЕЛЕНИЕ ДОТАЦИЙ НА ПОДДЕЖКУ МЕР ПО ОБЕСПЕЧЕНИЮ СБАЛАНСИРОВАННОСТИ БЮДЖЕТОВ ПОСЕЛЕНИЙ В 2016 ГОДУ</t>
  </si>
  <si>
    <t>тыс.руб.</t>
  </si>
  <si>
    <t>Сумма</t>
  </si>
  <si>
    <t>Городское поселение город Чухлома</t>
  </si>
  <si>
    <t xml:space="preserve">            Приложение 10</t>
  </si>
  <si>
    <t xml:space="preserve">                от "24 " декабря 2015 года № 40</t>
  </si>
  <si>
    <t>РАСПРЕДЕЛЕНИЕ СУБВЕНЦИЙ, ПЕРЕДАВАЕМЫХ ОРГАНАМ МЕСТНОГО САМОУПРАВЛЕНИЯ ПОСЕЛЕНИЙ НА 2016 ГОД НА ОСУЩЕСТВЛЕНИЕ</t>
  </si>
  <si>
    <t>ЧАСТИ ГОСУДАРСТВЕННЫХ ПОЛНОМОЧИЙ</t>
  </si>
  <si>
    <t>№ п/п</t>
  </si>
  <si>
    <t>Всего</t>
  </si>
  <si>
    <t>Субвенция на осуществление госполномочий на государтвенную регистрацию актов гражданского состояния</t>
  </si>
  <si>
    <t>Субвенции на осуществление госполномочий  по составлению протоколов об административных правонарушениях (тыс.руб.)</t>
  </si>
  <si>
    <t>Городское поселение г.Чухлома</t>
  </si>
  <si>
    <t>Итого</t>
  </si>
  <si>
    <t>Приложение 8</t>
  </si>
  <si>
    <t xml:space="preserve">                от " ____ " февраля 2016 года № ______</t>
  </si>
  <si>
    <t>РАСПРЕДЕЛЕНИЕ ИНЫХ МЕЖБЮДЖЕТНЫХ ТРАНСФЕРТОВ БЮДЖЕТАМ ПОСЕЛЕНИЙ на 2016 ГОД</t>
  </si>
  <si>
    <t>ВСЕГО</t>
  </si>
  <si>
    <t>Районная целевая программа</t>
  </si>
  <si>
    <t>Дети-инвалиды</t>
  </si>
  <si>
    <t xml:space="preserve"> Муниципальная программа "Социальная поддержка граждан Чухломского муниципального района" на 2015-2017 гг.</t>
  </si>
  <si>
    <t>Подпрограмма "Доступная среда"</t>
  </si>
  <si>
    <t xml:space="preserve">            Приложение 5</t>
  </si>
  <si>
    <t xml:space="preserve">         от "  _____ " февраля 2016 года № _____</t>
  </si>
  <si>
    <t xml:space="preserve"> ВЕДОМСТВЕННАЯ СТРУКТУРА РАСХОДОВ БЮДЖЕТА ЧУХЛОМСКОГО МУНИЦИПАЛЬНОГО РАЙОНА НА 2016 ГОД</t>
  </si>
  <si>
    <t xml:space="preserve">Наименование </t>
  </si>
  <si>
    <t>Ведомство</t>
  </si>
  <si>
    <t>Раздел</t>
  </si>
  <si>
    <t>Подраздел</t>
  </si>
  <si>
    <t>Сумма,  (тыс.руб.)</t>
  </si>
  <si>
    <t>2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</si>
  <si>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</si>
  <si>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</si>
  <si>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Образование</t>
  </si>
  <si>
    <t>07</t>
  </si>
  <si>
    <t>Молодежная политика и оздоровление детей</t>
  </si>
  <si>
    <t>Молодежная политика</t>
  </si>
  <si>
    <t>43100 00000</t>
  </si>
  <si>
    <t>Проведение мероприятий для детей и молодежи</t>
  </si>
  <si>
    <t>43100 20600</t>
  </si>
  <si>
    <t>Культура, кинематография</t>
  </si>
  <si>
    <t>08</t>
  </si>
  <si>
    <t>Культура</t>
  </si>
  <si>
    <t>01</t>
  </si>
  <si>
    <t>Библиотеки</t>
  </si>
  <si>
    <t>44200 00000</t>
  </si>
  <si>
    <t xml:space="preserve">Обеспечение деятельности подведомственных учреждений </t>
  </si>
  <si>
    <t>44200 00590</t>
  </si>
  <si>
    <t>Уплата налогов,сборов и иных платежей</t>
  </si>
  <si>
    <t>Обеспечение деятельности подведомственных учреждений за счет средств от приносящих доход деятельности</t>
  </si>
  <si>
    <t>44200 00600</t>
  </si>
  <si>
    <t>04</t>
  </si>
  <si>
    <t>Центральный аппарат исполнительный органов муниципальной власти</t>
  </si>
  <si>
    <t>10400 00000</t>
  </si>
  <si>
    <t>Выплаты по оплате труда работников муниципальных органов</t>
  </si>
  <si>
    <t>10400 00110</t>
  </si>
  <si>
    <t>Обеспечение функций муниципальных органов</t>
  </si>
  <si>
    <t xml:space="preserve">057 </t>
  </si>
  <si>
    <t>10400 00190</t>
  </si>
  <si>
    <t>Муниципальная  программа Чухломского муниципального района «Социальная поддержка граждан Чухломского муниципального района»на 2015-2017гг.</t>
  </si>
  <si>
    <t>70300 03000</t>
  </si>
  <si>
    <t>Подпрограмма «Семья с детьми»</t>
  </si>
  <si>
    <t>70300 03100</t>
  </si>
  <si>
    <t>Безопасное материнство</t>
  </si>
  <si>
    <t>70300 03110</t>
  </si>
  <si>
    <t>Профилактика безнадзорности и правонарушений несовершеннолетних</t>
  </si>
  <si>
    <t>70300 03120</t>
  </si>
  <si>
    <t>Закупка товаров, работ и услуг для муниципальных нужд</t>
  </si>
  <si>
    <t>Подпрограмма «Доступная среда»</t>
  </si>
  <si>
    <t>03 0 07 22020</t>
  </si>
  <si>
    <t>Подпрограмма "Организации отдыха, оздоровления и занятости детей и подростков "</t>
  </si>
  <si>
    <t>70300 03300</t>
  </si>
  <si>
    <t>Муниципальная программа 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</si>
  <si>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70500 05000</t>
  </si>
  <si>
    <t>Подпрограмма муниципальной программы Чухломского муниципального района"Развитие культуры в  Чухломском муниципальном районе на 2015-2017годы"</t>
  </si>
  <si>
    <t>70500 05100</t>
  </si>
  <si>
    <t>Подпрограмма муниципальной программы Чухломского муниципального района "Развитие туризма в Чухломском муниципальном районе на 2015-2017годы"</t>
  </si>
  <si>
    <t>70500 05200</t>
  </si>
  <si>
    <t>Подпрограмма муниципальной программы Чухломского муниципального района "Развитие физической культуры и спорта в Чухломском муниципальном районе на 2015-2017 г.г."</t>
  </si>
  <si>
    <t>70500 05300</t>
  </si>
  <si>
    <t>Подпрограмма муниципальной программы Чухломского муниципального района «Молодежь Чухломского муниципального района на 2015-2017 годы»</t>
  </si>
  <si>
    <t>70500 05500</t>
  </si>
  <si>
    <t>Подпрограмма  муниципальной программы Чухломского муниципального района «Патриотическое и духовно-нравственное воспитание граждан Чухломского муниципального района на 2015-2017 годы»</t>
  </si>
  <si>
    <t>70500 05400</t>
  </si>
  <si>
    <t>Социальная политика</t>
  </si>
  <si>
    <t>10</t>
  </si>
  <si>
    <t>03</t>
  </si>
  <si>
    <t>Ведомственная целевая программа «Обеспечение жильем молодых семей в Чухломском муниципальном районе на  2014-2015 годы "</t>
  </si>
  <si>
    <t>Социальные выплаты</t>
  </si>
  <si>
    <t>Муниципальная программа "Профилактика правонарушений в Чухломском муниципальном районе Костромской области на 2015-2017 годы"</t>
  </si>
  <si>
    <t>70700 07000</t>
  </si>
  <si>
    <t>Подпрограмма "Комплексные меры противодействия злоупотреблению наркотиками и их незаконному обороту в Чухломском муниципальном районе  Костромской области на 2015-2017 годы"</t>
  </si>
  <si>
    <t>70700 07100</t>
  </si>
  <si>
    <t>Муниципальная программа "Обеспечение жильем молодых семей в Чухломском муниципальном районе на 2016-2018 годы"</t>
  </si>
  <si>
    <t>70900 00000</t>
  </si>
  <si>
    <t>Мероприятия по обеспечению жильем молодых семей  Чухломского муниципального  района в части софинансирования федеральной целевой программы «Жилище» на 2016-2018 годы</t>
  </si>
  <si>
    <t>70900 L0200</t>
  </si>
  <si>
    <t>Физическая культура и спорт</t>
  </si>
  <si>
    <t>11</t>
  </si>
  <si>
    <t>05</t>
  </si>
  <si>
    <t>Мероприятия в области физкультуры и спорта</t>
  </si>
  <si>
    <t>48700 00000</t>
  </si>
  <si>
    <t>Другие вопросы в области физкультуры и спорта</t>
  </si>
  <si>
    <t>48700 20800</t>
  </si>
  <si>
    <t>Администрация Чухломского муниципального района Костромской области</t>
  </si>
  <si>
    <t>901</t>
  </si>
  <si>
    <t>Общегосударственные вопросы</t>
  </si>
  <si>
    <t>02</t>
  </si>
  <si>
    <t>Глава Чухломского муниципального района</t>
  </si>
  <si>
    <t>10200 00000</t>
  </si>
  <si>
    <t>10200 00110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</si>
  <si>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</si>
  <si>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исполнительных органов муниципальной власти</t>
  </si>
  <si>
    <t xml:space="preserve">901 </t>
  </si>
  <si>
    <t xml:space="preserve">10400 00110 </t>
  </si>
  <si>
    <t>Расходы по осуществлению органами местного самоуправления муниципальных районов и городских округов государственных полномочий в области архивного дела</t>
  </si>
  <si>
    <t>10400 72050</t>
  </si>
  <si>
    <t xml:space="preserve">Расходы по осуществлению органами местного самоуправления муниципальных районов и городских округов государственных полномочий по решению вопросов в сфере трудовых отношений  </t>
  </si>
  <si>
    <t>10400  72060</t>
  </si>
  <si>
    <t>10400 72060</t>
  </si>
  <si>
    <t>Расходы по осуществлению органами местного самоуправления муниципальных районов и городских округов государственных полномочий по образованию и организации деятельности комиссий по делам несовершеннолетних и защите их прав</t>
  </si>
  <si>
    <t>10400 72070</t>
  </si>
  <si>
    <t>Расходы по осуществлению органами местного самоуправления муниципальных районов и городских округов государственных полномочий по организации деятельности административных комиссий</t>
  </si>
  <si>
    <t>10400 72080</t>
  </si>
  <si>
    <t xml:space="preserve"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</si>
  <si>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10400 72090</t>
  </si>
  <si>
    <t>Иные закупки товаров, работ и услуг для муниципальных нужд</t>
  </si>
  <si>
    <t>Судебная система</t>
  </si>
  <si>
    <t>Расходы по осуществлению полномочий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</si>
  <si>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10500 00000 </t>
  </si>
  <si>
    <t>Расходы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</si>
  <si>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10500 51200 </t>
  </si>
  <si>
    <t>06</t>
  </si>
  <si>
    <t>Обеспечение проведения выборов и референдумов</t>
  </si>
  <si>
    <t>Муниципальная избирательная комиссия</t>
  </si>
  <si>
    <t>10700 00000</t>
  </si>
  <si>
    <t>10700 00190</t>
  </si>
  <si>
    <t>10800 00000</t>
  </si>
  <si>
    <t>10800 00010</t>
  </si>
  <si>
    <t>13</t>
  </si>
  <si>
    <t>Реализация функций, связанных с общегосударственным управлением</t>
  </si>
  <si>
    <t>10900 00000</t>
  </si>
  <si>
    <t>10900 10300</t>
  </si>
  <si>
    <t xml:space="preserve">Субсидии общественным организациям, оказывающим услуги по социальной поддержке ветеранов </t>
  </si>
  <si>
    <t>10900 10320</t>
  </si>
  <si>
    <t>Субсидии некоммерческим организациям (за исключением государственных (муниципальных) учреждений)</t>
  </si>
  <si>
    <t>Субсидии общественным организациям, оказывающим услуги по социальной защите и реабилитации  инвалидов</t>
  </si>
  <si>
    <t>10900 10330</t>
  </si>
  <si>
    <t>Прочие выплаты по обязательствам муниципального образования  (опубликование официальной информации)</t>
  </si>
  <si>
    <t>10900 10340</t>
  </si>
  <si>
    <t>Расходы на проведение Всероссийской сельскохозяйственной переписи в 2016 году</t>
  </si>
  <si>
    <t>10900 53910</t>
  </si>
  <si>
    <t>70300 03200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</si>
  <si>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</si>
  <si>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</si>
  <si>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</si>
  <si>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Единая диспетчерская служба</t>
  </si>
  <si>
    <t>14700 00000</t>
  </si>
  <si>
    <t>Обеспечение деятельности подведомственных учреждений</t>
  </si>
  <si>
    <t>14700 00590</t>
  </si>
  <si>
    <t>Национальная экономика</t>
  </si>
  <si>
    <t>Мероприятия в области сельского хозяйства</t>
  </si>
  <si>
    <t>26000 00000</t>
  </si>
  <si>
    <t>Расходы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</si>
  <si>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26000 72110</t>
  </si>
  <si>
    <t>26000 53910</t>
  </si>
  <si>
    <t>12</t>
  </si>
  <si>
    <t>Землеустройство и землепользование</t>
  </si>
  <si>
    <t>34000 00000</t>
  </si>
  <si>
    <t>34000 20030</t>
  </si>
  <si>
    <t>Муниципальная программа  "Развитие субъектов малого и среднего предпринимательства в  Чухломском муниципальном районе" на 2016-2020 годы"</t>
  </si>
  <si>
    <t>70600 06000</t>
  </si>
  <si>
    <t>Охрана окружающей среды</t>
  </si>
  <si>
    <t>Природоохранные мероприятия</t>
  </si>
  <si>
    <t>31100 00000</t>
  </si>
  <si>
    <t>31100 00590</t>
  </si>
  <si>
    <t>Здравоохранение</t>
  </si>
  <si>
    <t>Амбулаторная помощь</t>
  </si>
  <si>
    <t>Больницы</t>
  </si>
  <si>
    <t>47000 00000</t>
  </si>
  <si>
    <t>47000 00590</t>
  </si>
  <si>
    <t>Социальные выплаты муниципальным служащим</t>
  </si>
  <si>
    <t>50200 00000</t>
  </si>
  <si>
    <t>50200 82020</t>
  </si>
  <si>
    <t>Социальная помощь</t>
  </si>
  <si>
    <t>50500 00000</t>
  </si>
  <si>
    <t>Мероприятия в области социальной политики</t>
  </si>
  <si>
    <t>50500 80300</t>
  </si>
  <si>
    <t>социальных выплат</t>
  </si>
  <si>
    <t>Отдел образования администрации Чухломского муниципального района Костромской области</t>
  </si>
  <si>
    <t>902</t>
  </si>
  <si>
    <t>Детские дошкольные учреждения</t>
  </si>
  <si>
    <t>42000 00000</t>
  </si>
  <si>
    <t>Расходы на реализацию основных общеобразовательных программ в целях обеспечения государственных гарантий на получение общедоступного и бесплатного дошкольного образования в муниципальных дошкольных образовательных организациях Костромской области</t>
  </si>
  <si>
    <t>42000 72100</t>
  </si>
  <si>
    <t>42000 00590</t>
  </si>
  <si>
    <t xml:space="preserve">Обеспечение деятельности подведомственных учреждений за счет средств от приносящей доход деятельности </t>
  </si>
  <si>
    <t>42000 00600</t>
  </si>
  <si>
    <t>Школы-детские сады, школы начальные, неполные средние и средние</t>
  </si>
  <si>
    <t>42100 00000</t>
  </si>
  <si>
    <t>Расходы на реализацию основных общеобразовательных программ в муниципальных общеобразовательных организациях за счет областного бюджета</t>
  </si>
  <si>
    <t>42100 72030</t>
  </si>
  <si>
    <t>42100 00590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</si>
  <si>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</si>
  <si>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Питание обучающихся  общеобразовательных учреждений за счет средств областного бюджета</t>
  </si>
  <si>
    <t>42100 71260</t>
  </si>
  <si>
    <t>Питание обучающихся муниципальных общеобразовательных учреждений за счет средств местного бюджета</t>
  </si>
  <si>
    <t>42100 S1260</t>
  </si>
  <si>
    <t>Питание отдельных категорий учащихся муниципальных общеобразовательных организаций за счет средств областного бюджета</t>
  </si>
  <si>
    <t>42100 71320</t>
  </si>
  <si>
    <t>Расходы на питание отдельных категорий учащихся муниципальных общеобразовательных организаций за счет средств местного бюджета</t>
  </si>
  <si>
    <t>42100 S1320</t>
  </si>
  <si>
    <t>42100 00600</t>
  </si>
  <si>
    <t>Учреждения  дополнительного образования</t>
  </si>
  <si>
    <t>42300 00000</t>
  </si>
  <si>
    <t>42300 00590</t>
  </si>
  <si>
    <t>Обеспечение деятельности подведомственных учреждений за счет средств от приносящей доход деятельности</t>
  </si>
  <si>
    <t>42300 00600</t>
  </si>
  <si>
    <t>Учебно-методические кабинеты</t>
  </si>
  <si>
    <t>45200 00000</t>
  </si>
  <si>
    <t>45200 00590</t>
  </si>
  <si>
    <t>Централизованные бухгалтерии</t>
  </si>
  <si>
    <t>45300 00000</t>
  </si>
  <si>
    <t>45300 00590</t>
  </si>
  <si>
    <t>Муниципальная  программа "Развитие системы образования Чухломского муниципального района на 2015-2017 годы"</t>
  </si>
  <si>
    <t>70200 02000</t>
  </si>
  <si>
    <t>Подпрограмма «Развитие дошкольного образования»</t>
  </si>
  <si>
    <t>70200 02100</t>
  </si>
  <si>
    <t>70200 02200</t>
  </si>
  <si>
    <t>70200 02300</t>
  </si>
  <si>
    <t>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</si>
  <si>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Муниципальная программа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</si>
  <si>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092</t>
  </si>
  <si>
    <t>Отдел сельского хозяйства администрации Чухломского муниципального района Костромской области</t>
  </si>
  <si>
    <t>932</t>
  </si>
  <si>
    <t>Осуществление государственных полномочий в сфере агропромышленного комплекса</t>
  </si>
  <si>
    <t>10400 72010</t>
  </si>
  <si>
    <t>Муниципальная программа «Развитие сельского хозяйства Чухломского муниципального района Костромской области  на 2015-2020 годы»</t>
  </si>
  <si>
    <t>70400 04000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</si>
  <si>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</si>
  <si>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26000 50470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</si>
  <si>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</si>
  <si>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26000 50553</t>
  </si>
  <si>
    <t>Резервные фонды местного самоуправления</t>
  </si>
  <si>
    <t>0080000</t>
  </si>
  <si>
    <t xml:space="preserve">Отдел капитального строительства и архитектуры администрации Чухломского муниципального района Костромской области </t>
  </si>
  <si>
    <t>934</t>
  </si>
  <si>
    <t>Дорожное хозяйство</t>
  </si>
  <si>
    <t>31500 00000</t>
  </si>
  <si>
    <t>Содержание автомобильных дорог общего пользования</t>
  </si>
  <si>
    <t>31500 20020</t>
  </si>
  <si>
    <t>Муниципальная  программа «Повышение безопасности дорожного движения на 2015-2020 годы в Чухломском муниципальном районе Костромской области »</t>
  </si>
  <si>
    <t>70800 08000</t>
  </si>
  <si>
    <t>Расходы на софинансирование капитальных вложений в объекты муниципальной собственности, за счет средств областного бюджета</t>
  </si>
  <si>
    <t>42000 71080</t>
  </si>
  <si>
    <t>Расходы на софинансирование капитальных вложений в объекты муниципальной собственности, за счет средств местного бюджета</t>
  </si>
  <si>
    <t>42000 L1080</t>
  </si>
  <si>
    <t>Муниципальная  программа Чухломского муниципального района "Устойчивое развитие сельских территорий Чухломского муниципального района  на 2015-2017годы"</t>
  </si>
  <si>
    <t>70100 00000</t>
  </si>
  <si>
    <t>Мероприятия по улучшению жилищных условий граждан Чухломского муниципального района в части софинансирования федеральной целевой программы «Устойчивое развитие сельских территорий Чухломского муниципального района  на 2015-2017годы" и на период до 2020 года</t>
  </si>
  <si>
    <t>70100 L0180</t>
  </si>
  <si>
    <t>Финансовый отдел администрации Чухломского муниципального района Костромской области</t>
  </si>
  <si>
    <t>935</t>
  </si>
  <si>
    <t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</si>
  <si>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 xml:space="preserve"> 10400 72090</t>
  </si>
  <si>
    <t xml:space="preserve">Межбюджетные трансферты </t>
  </si>
  <si>
    <t xml:space="preserve">Субвенции </t>
  </si>
  <si>
    <t>Выплаты по оплате  труда работников муниципальных органов</t>
  </si>
  <si>
    <t>Обеспечение  функций муниципальных органов</t>
  </si>
  <si>
    <t>Мероприятия в области автомобильного транспорта</t>
  </si>
  <si>
    <t>30300 00000</t>
  </si>
  <si>
    <t>Отдельные мероприятия в области автомобильного транспорта</t>
  </si>
  <si>
    <t>30300 60010</t>
  </si>
  <si>
    <t xml:space="preserve"> 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</si>
  <si>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</si>
  <si>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</si>
  <si>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06500 00000</t>
  </si>
  <si>
    <t>06500 99000</t>
  </si>
  <si>
    <t>Обслуживание  муниципального долга</t>
  </si>
  <si>
    <t>Межбюджетные трансферты общего характера бюджетам бюджетной системы Российской Федерации</t>
  </si>
  <si>
    <t>14</t>
  </si>
  <si>
    <t>60100 00000</t>
  </si>
  <si>
    <t>60100 70010</t>
  </si>
  <si>
    <t xml:space="preserve">Дотации </t>
  </si>
  <si>
    <t>Муниципальное казенное отраслевое учреждение Чухломского муниципального района Костромской области</t>
  </si>
  <si>
    <t>944</t>
  </si>
  <si>
    <t>10900 00590</t>
  </si>
  <si>
    <t>Обеспечение деятельности бухгалтерий</t>
  </si>
  <si>
    <t>10900 00591</t>
  </si>
  <si>
    <t>Собрание депутатов Чухломского муниципального района Костромской области</t>
  </si>
  <si>
    <t>945</t>
  </si>
  <si>
    <t>10300 00000</t>
  </si>
  <si>
    <t>10300 00110</t>
  </si>
  <si>
    <t xml:space="preserve">     </t>
  </si>
  <si>
    <t>10300 00190</t>
  </si>
  <si>
    <t>Контрольно-ревизионный орган муниципального образования</t>
  </si>
  <si>
    <t>10600 00000</t>
  </si>
  <si>
    <t xml:space="preserve">10600 00110 </t>
  </si>
  <si>
    <t>Дефицит бюджета</t>
  </si>
  <si>
    <t xml:space="preserve">                от "  _____ " февраля 2016 года № _____</t>
  </si>
  <si>
    <t>ОБЪЕМ ПОСТУПЛЕНИЙ ДОХОДОВ В БЮДЖЕТ ЧУХЛОМСКОГО</t>
  </si>
  <si>
    <t>МУНИЦИПАЛЬНОГО РАЙОНА НА 2016 ГОД</t>
  </si>
  <si>
    <t>Наименование показателя</t>
  </si>
  <si>
    <t>Код дохода по КД</t>
  </si>
  <si>
    <t>Первоначальный план доходов на 2014 год</t>
  </si>
  <si>
    <t>План доходов на 2016 год,                (тыс.руб.)</t>
  </si>
  <si>
    <t>доходы поселений</t>
  </si>
  <si>
    <t>итого</t>
  </si>
  <si>
    <t>Отклонение</t>
  </si>
  <si>
    <t>3</t>
  </si>
  <si>
    <t>5</t>
  </si>
  <si>
    <t>Доходы бюджета - ИТОГО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</si>
  <si>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</si>
  <si>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</si>
  <si>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</si>
  <si>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</si>
  <si>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</si>
  <si>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</si>
  <si>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полученных в виде дивидентов от долевого участия в деятельности организаций</t>
  </si>
  <si>
    <t>000  1  01  02010  01  0000  110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</si>
  <si>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</si>
  <si>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</si>
  <si>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</si>
  <si>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</si>
  <si>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</si>
  <si>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</si>
  <si>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000  1  01  02040  01  0000  110</t>
  </si>
  <si>
    <t>НАЛОГИ НА ТОВАРЫ (РАБОТЫ, УСЛУГИ), РЕАЛИЗУЕМЫЕ НА ТЕРРИТОРИИ РОССИЙСКОЙ ФЕДЕРАЦИИ</t>
  </si>
  <si>
    <t xml:space="preserve">000  1  03  00000  00  0000  000 </t>
  </si>
  <si>
    <t>Акцизы по подакцизным товарам (продукции), производимым на территории Российской Федерации</t>
  </si>
  <si>
    <t xml:space="preserve">000  1  03  02000  01  0000  110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</si>
  <si>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</si>
  <si>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000  1  03  02230  01  0000  110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</si>
  <si>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</si>
  <si>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000  1  03  02240  01  0000  110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</si>
  <si>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</si>
  <si>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000  1  03  02250  01  0000  110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</si>
  <si>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</si>
  <si>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000  1  03  02260  01  0000  110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</si>
  <si>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</si>
  <si>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</si>
  <si>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</si>
  <si>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</si>
  <si>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</si>
  <si>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</si>
  <si>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</si>
  <si>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</si>
  <si>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</si>
  <si>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000  1  05  01021  01  0000  110</t>
  </si>
  <si>
    <t>Минимальный налог, зачисляемый в бюджеты субъектов Российской Федерации</t>
  </si>
  <si>
    <t>000  1  05  01050  01  0000  110</t>
  </si>
  <si>
    <t>Единый налог на вмененный доход для отдельных видов деятельности</t>
  </si>
  <si>
    <t>000  1  05  02000  02  0000  110</t>
  </si>
  <si>
    <t>Единый сельскохозяйственный налог</t>
  </si>
  <si>
    <t>000  1  05  03000  01  0000  110</t>
  </si>
  <si>
    <t>НАЛОГИ НА ИМУЩЕСТВО</t>
  </si>
  <si>
    <t>000  1  06  00000  00  0000  000</t>
  </si>
  <si>
    <t>Земельный налог</t>
  </si>
  <si>
    <t>000  1  06  06023  10  0000  110</t>
  </si>
  <si>
    <t>Налог на имущество физических лиц</t>
  </si>
  <si>
    <t>000  1  06  01000  00  0000  110</t>
  </si>
  <si>
    <t>Налог на имущество физических лиц, зачисляемый в бюджеты поселений</t>
  </si>
  <si>
    <t>000  1  06  01030  10  0000  110</t>
  </si>
  <si>
    <t>Транспортный налог</t>
  </si>
  <si>
    <t>000  1  06  04000  02  0000  110</t>
  </si>
  <si>
    <t>Транспортный налог с организаций</t>
  </si>
  <si>
    <t>000  1  06  04011  02  0000  110</t>
  </si>
  <si>
    <t>Транспортный налог с физических лиц</t>
  </si>
  <si>
    <t>000  1  06  04012  02  0000  110</t>
  </si>
  <si>
    <t>000  1  06  06000  00  0000  110</t>
  </si>
  <si>
    <t>Земельный налог, взимаемый по ставке, установленной подпунктом 1 пункта 1 статьи 394 Налогового кодекса Российской Федерации</t>
  </si>
  <si>
    <t>000  1  06  06010  00  0000  110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</si>
  <si>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поселений</t>
  </si>
  <si>
    <t>000  1  06  06013  10  0000  110</t>
  </si>
  <si>
    <t>000  1  05  02010  02  0000  110</t>
  </si>
  <si>
    <t>Единый налог на вмененный доход для отдельных видов деятельности (за налоговые периоды, истекшие до 1 января 2011 года)</t>
  </si>
  <si>
    <t>000  1  05  02020  02  0000  110</t>
  </si>
  <si>
    <t>ГОСУДАРСТВЕННАЯ ПОШЛИНА</t>
  </si>
  <si>
    <t>000  1  08  00000  00  0000  000</t>
  </si>
  <si>
    <t>Госпошлина по делам, рассматриваемым в судах общей юрисдикции, мировыми судьями</t>
  </si>
  <si>
    <t>000  1  08  03000  01  0000  110</t>
  </si>
  <si>
    <t>Госпошлина по делам, рассматриваемым в судах общей юрисдикции, мировыми судьями (за исключением Верховного Суда Российской Федерации)</t>
  </si>
  <si>
    <t>000  1  08  03010  01  0000  110</t>
  </si>
  <si>
    <t>Государственная пошлина за государственную регистрацию, а также за совершение прочих юридически значимых действий</t>
  </si>
  <si>
    <t>000  1  08  07000  01  0000  110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</si>
  <si>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</si>
  <si>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000  1  08  07140  01  0000  110</t>
  </si>
  <si>
    <t>Государственная пошлина за выдачу разрешения на установку рекламной  продукции</t>
  </si>
  <si>
    <t>000  1  08  07150 01  0000 110</t>
  </si>
  <si>
    <t>ЗАДОЛЖЕННОСТЬ И ПЕРЕРАСЧЕТЫ ПО ОТМЕНЕННЫМ НАЛОГАМ, СБОРАМ И ИНЫМ ОБЯЗАТЕЛЬНЫМ ПЛАТЕЖАМ</t>
  </si>
  <si>
    <t>000  1  09  00000  00  0000  000</t>
  </si>
  <si>
    <t>Налог на прибыль организаций, зачисляемый в местные бюджеты</t>
  </si>
  <si>
    <t>000  1  09  01030  05  0000  110</t>
  </si>
  <si>
    <t>Платежи за пользование природными ресурсами</t>
  </si>
  <si>
    <t>000  1  09  03021  00  0000  110</t>
  </si>
  <si>
    <t>Налоги на имущество</t>
  </si>
  <si>
    <t>000  1  09  04000  00  0000  110</t>
  </si>
  <si>
    <t>Налог на имущество предприятий</t>
  </si>
  <si>
    <t>000  1  09  04010  02  0000  110</t>
  </si>
  <si>
    <t>Прочие налоги и сборы (по отмененным налогам и сборам субъектов Российской Федерации)</t>
  </si>
  <si>
    <t>000  1  09  06000  02  0000  110</t>
  </si>
  <si>
    <t>Налог с продаж</t>
  </si>
  <si>
    <t>000  1  09  06010  02  0000  110</t>
  </si>
  <si>
    <t>Целевые сборы</t>
  </si>
  <si>
    <t>000  1  09  07030  05  0000  110</t>
  </si>
  <si>
    <t>000 1 09 06010 02 0000 110</t>
  </si>
  <si>
    <t>Налог на рекламу, мобилизуемый на территориях муниципальных районов</t>
  </si>
  <si>
    <t xml:space="preserve">000  1  09  07010  05  0000  110  </t>
  </si>
  <si>
    <t>Прочие налоги и сборы (по отмененным местным налогам и сборам)</t>
  </si>
  <si>
    <t>000  1  09  07000  00  0000 110</t>
  </si>
  <si>
    <t>Прочие местные налоги и сборы</t>
  </si>
  <si>
    <t>000  1  09  07050  00  0000  110</t>
  </si>
  <si>
    <t>Прочие местные налоги и сборы, мобилизуемые на территориях муниципальных районов</t>
  </si>
  <si>
    <t>000  1  09  07053  05  0000  110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</si>
  <si>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</si>
  <si>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</si>
  <si>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</si>
  <si>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000  1  11  03050  05  0000  120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</si>
  <si>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</si>
  <si>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</si>
  <si>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</si>
  <si>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</si>
  <si>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</si>
  <si>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000  1  11  05013  10  0000  120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</si>
  <si>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</si>
  <si>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000  1  11  05013  13  0000  120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</si>
  <si>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</si>
  <si>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</si>
  <si>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</si>
  <si>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000  1  11  05025  05  0000  120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</si>
  <si>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</si>
  <si>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</si>
  <si>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</si>
  <si>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</si>
  <si>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 </t>
  </si>
  <si>
    <t>000  1  11  05070  00  0000  120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</si>
  <si>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</si>
  <si>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000  1  11  05075  05  0000  120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</si>
  <si>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</si>
  <si>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000  1 11  09030  00  0000  120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</si>
  <si>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</si>
  <si>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000  1 11  0903505  0000  120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</si>
  <si>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</si>
  <si>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</si>
  <si>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</si>
  <si>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</si>
  <si>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</si>
  <si>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</si>
  <si>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выбросы загрязняющих веществ в атмосферный воздух передвижными объектами</t>
  </si>
  <si>
    <t>000  1  12  01020  01  0000  120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</si>
  <si>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</si>
  <si>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</si>
  <si>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</si>
  <si>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</si>
  <si>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Плата за использование лесов</t>
  </si>
  <si>
    <t>000  1  12  04000  00  0000  120</t>
  </si>
  <si>
    <t xml:space="preserve">Плата за использование лесов, расположенных на землях лесного фонда </t>
  </si>
  <si>
    <t>000  1  12  04010  00  0000  120</t>
  </si>
  <si>
    <t>Плата за использование лесов в  части, преышающей минимальный размер платы по договору купли-продажи лесных насаждений</t>
  </si>
  <si>
    <t>000  1  12  04021  02  0000  120</t>
  </si>
  <si>
    <t>Плата за использование лесов, расположенных на землях лесного фонда,  в части превышающей минимальный размер арендной платы</t>
  </si>
  <si>
    <t>000  1  12  04014  02  0000  120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</si>
  <si>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</si>
  <si>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000  1  12  04015  02  0000  120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</si>
  <si>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</si>
  <si>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</si>
  <si>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</si>
  <si>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000  1 13  01000  00  0000  130</t>
  </si>
  <si>
    <t>Прочие доходы от оказания платных услуг (работ)</t>
  </si>
  <si>
    <t>000  1  13  01990   00  0000  130</t>
  </si>
  <si>
    <t>Прочие доходы от оказания платных услуг (работ) получателями средств бюджетов муниципальных районов</t>
  </si>
  <si>
    <t>000  1  13  01995   05  0000  130</t>
  </si>
  <si>
    <t>Прочие доходы от компенсации затрат государства</t>
  </si>
  <si>
    <t>000  1  13  02990   00  0000  130</t>
  </si>
  <si>
    <t>Прочие доходы от компенсации затрат бюджетов муниципальных районов</t>
  </si>
  <si>
    <t>000  1  13  02995   05  0000  130</t>
  </si>
  <si>
    <t>ДОХОДЫ ОТ ПРОДАЖИ МАТЕРИАЛЬНЫХ И НЕМАТЕРИАЛЬНЫХ АКТИВОВ</t>
  </si>
  <si>
    <t>000  1  14  00000  00  0000  000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</si>
  <si>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</si>
  <si>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</si>
  <si>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</si>
  <si>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000  1  14  02050  05  0000  410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</si>
  <si>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</si>
  <si>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000  1  14  02053  05  0000  410</t>
  </si>
  <si>
    <t xml:space="preserve">Доходы от продажи земельных участков, находящихся в государственной и муниципальной собственности 
</t>
  </si>
  <si>
    <t>000  1  14  06000  00  0000  430</t>
  </si>
  <si>
    <t xml:space="preserve">Доходы от продажи земельных участков, государственная собственность на которые не разграничена
</t>
  </si>
  <si>
    <t>000  1  14  06010  00  0000  430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</si>
  <si>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</si>
  <si>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000  1  14  06013  10  0000  430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</si>
  <si>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</si>
  <si>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000  1  14  06013  13  0000  430</t>
  </si>
  <si>
    <t>ШТРАФЫ, САНКЦИИ, ВОЗМЕЩЕНИЕ УЩЕРБА</t>
  </si>
  <si>
    <t>000  1  16  00000  00  0000  000</t>
  </si>
  <si>
    <t xml:space="preserve">  </t>
  </si>
  <si>
    <t xml:space="preserve">Денежные взыскания (штрафы) за нарушение законодательства в области охраны окр.среды </t>
  </si>
  <si>
    <t>000  1  16  25050  01  0000 140</t>
  </si>
  <si>
    <t>Денежные взыскания (штрафы) за нарушение Федерального закона "О пожарной безопасности"</t>
  </si>
  <si>
    <t>000  1  16  27000  01  0000 140</t>
  </si>
  <si>
    <t>Денежные взыскания (штрафы) за нарушение  законодательства о налогах и сборах</t>
  </si>
  <si>
    <t>000  1  16  03000  00  0000  140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</si>
  <si>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</si>
  <si>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000  1  16  03010  01  0000  140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</si>
  <si>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</si>
  <si>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000  1  16  03030  01  0000  140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</si>
  <si>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</si>
  <si>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000  1  16  06000  01  0000  140</t>
  </si>
  <si>
    <t>Прочие поступления от денежных взысканий (штрафов) и иных сумм в возмещении ущерба, зачисляемые в бюджеты муниципльных районов</t>
  </si>
  <si>
    <t>000  1  16  09050  05  0000  140</t>
  </si>
  <si>
    <t>Денежные взыскания (штрафы) за нарушение  бюджетного законодательства (в части бюджетов муниципальных районов)</t>
  </si>
  <si>
    <t>000  1  16  18050  05  0000  140</t>
  </si>
  <si>
    <t>Доходы от возмещения ущерба при возникновении страховых случаев</t>
  </si>
  <si>
    <t>000  1  16  23000  00  0000  140</t>
  </si>
  <si>
    <t>Доходы от возмещение ущерба при возникновении страховых случаев, когда выгодоприобретателями  выступают получатели средств бюджетов муниципальных районов</t>
  </si>
  <si>
    <t>000  1  16  23050  05  0000  140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</si>
  <si>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</si>
  <si>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000  1  16  23051  05  0000  140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</si>
  <si>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</si>
  <si>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000  1  16  25000  00  0000  140</t>
  </si>
  <si>
    <t>Денежные взыскания (штрафы) за нарушение земельного законодательства</t>
  </si>
  <si>
    <t>000  1  16  25060  01  0000  140</t>
  </si>
  <si>
    <t>Денежные взыскания (штрафы) за нарушение законодательства Российской Федерации о пожарной безопасности</t>
  </si>
  <si>
    <t>000  1  16  27000  01  0000  140</t>
  </si>
  <si>
    <t>Денежные взыскания (штрафы) за правонарушения в области дорожного движения</t>
  </si>
  <si>
    <t>000  1  16  30000  01  0000  140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</si>
  <si>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</si>
  <si>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000  1  16  43000  01  0000  140</t>
  </si>
  <si>
    <t>Прочие поступления от денежных взысканий (штрафов) и иных сумм в возмещение ущерба</t>
  </si>
  <si>
    <t>000  1  16  90000  00  0000  140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</si>
  <si>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</si>
  <si>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000  1  16  90050  05  0000  140</t>
  </si>
  <si>
    <t>ПРОЧИЕ НЕНАЛОГОВЫЕ ДОХОДЫ</t>
  </si>
  <si>
    <t>000  1  17  00000  00  0000  000</t>
  </si>
  <si>
    <t>Невыясненные поступления</t>
  </si>
  <si>
    <t>000  1  17  01000  00  0000  180</t>
  </si>
  <si>
    <t>Невыясненные поступления, зачисляемые в бюджеты муниципальных районов</t>
  </si>
  <si>
    <t>000  1  17  01050  05  0000  180</t>
  </si>
  <si>
    <t>Невыясненные поступления, зачисляемые в бюджеты поселений</t>
  </si>
  <si>
    <t>000  1  17  01050  10  0000  180</t>
  </si>
  <si>
    <t>Прочие неналоговые доходы</t>
  </si>
  <si>
    <t>000  1  17  05000  00  0000  180</t>
  </si>
  <si>
    <t>Прочие неналоговые доходы бюджетов муниципальных районов</t>
  </si>
  <si>
    <t>000  1  17  05050  05  0000  180</t>
  </si>
  <si>
    <t>ВОЗВРАТ ОСТАТКОВ СУБСИДИЙ И СУБВЕНЦИЙ ПРОШЛЫХ ЛЕТ</t>
  </si>
  <si>
    <t>000  1  19  00000  00  0000  000</t>
  </si>
  <si>
    <t>Возврат остатков субсидий и субвенций из бюджетов муниципальных районов</t>
  </si>
  <si>
    <t>000  1  19  05000  05  0000  151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</si>
  <si>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</si>
  <si>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</si>
  <si>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</si>
  <si>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</si>
  <si>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</si>
  <si>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</si>
  <si>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</si>
  <si>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</si>
  <si>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муниципальных районов на выравнивание бюджетной обеспеченности</t>
  </si>
  <si>
    <t>000  2  02  01001  05  0000  151</t>
  </si>
  <si>
    <t>Дотации бюджетам на поддержку мер по обеспечению сбалансированности бюджетов</t>
  </si>
  <si>
    <t xml:space="preserve">  000  2 02   01003  00  0000 151  </t>
  </si>
  <si>
    <t>Дотации бюджетам муниципальных районов на поддержку мер по обеспечению сбалансированности бюджетов</t>
  </si>
  <si>
    <t xml:space="preserve">  000  2 02   01003  05  0000 151  </t>
  </si>
  <si>
    <t>Прочие дотации</t>
  </si>
  <si>
    <t xml:space="preserve">  000  2 02   01999  00  0000 151  </t>
  </si>
  <si>
    <t>Прочие дотации бюджетам муниципальных районов</t>
  </si>
  <si>
    <t xml:space="preserve">  000  2 02   01999  05  0000 151  </t>
  </si>
  <si>
    <t>Субсидии бюджетам бюджетной системы Российской Федерации (межбюджетные субсидии)</t>
  </si>
  <si>
    <t>000  2  02  02000  00  0000  151</t>
  </si>
  <si>
    <t>Субсидии бюджетам на реализацию федеральных целевых программ</t>
  </si>
  <si>
    <t>000  2 02  02051 00  0000 151</t>
  </si>
  <si>
    <t>Субсидии бюджетам муниципальных районов на реализацию мероприятий федеральной целевой программы "Устойчивое развитие сельских территорий на 2014-2017 годы и на период до 2020 года"</t>
  </si>
  <si>
    <t>000  2 02  02051 05  0000 151</t>
  </si>
  <si>
    <t xml:space="preserve">Субсидии бюджетам муниципальных районов на реализацию федеральных целевых программ (на мероприятия подпрограммы "Обеспечение жильем молодых семей" федеральной целевой программы "Жилище" на 2011-2015 годы ) </t>
  </si>
  <si>
    <t xml:space="preserve">Субсидии бюджетам муниципальных районов на реализацию федеральных целевых программ (на мероприятия государственной программы Российской Федерации "Доступная среда" на 2011-2015 годы) </t>
  </si>
  <si>
    <t>Субсидии бюджетам на софинансирование капитальных вложений в объекты государственной (муниципальной) собственности</t>
  </si>
  <si>
    <t>000  2 02  02077  00  0000 151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</si>
  <si>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</si>
  <si>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000  2 02  02077  05  0000 151</t>
  </si>
  <si>
    <t>Субсидии бюджетам на модернизацию региональных систем дошкольного образования</t>
  </si>
  <si>
    <t>000  2 02  02204  00  0000 151</t>
  </si>
  <si>
    <t xml:space="preserve">Субсидии бюджетам муниципальных районов на модернизацию региональных систем дошкольного образования </t>
  </si>
  <si>
    <t>000  2 02  02204  05  0000 151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</si>
  <si>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</si>
  <si>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000  2 02  02215  00  0000 151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</si>
  <si>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</si>
  <si>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000  2 02  02215  05  0000 151</t>
  </si>
  <si>
    <t xml:space="preserve">Прочие субсидии </t>
  </si>
  <si>
    <t>000  2 02  02999  00  0000 151</t>
  </si>
  <si>
    <t>Субсидии бюджетам муниципальных районов на мероприятия государственной программы "Устойчивое развитие сельских территорий Костромской области на 2014-2020 годы"</t>
  </si>
  <si>
    <t>000  2 02  02999  05  0000 151</t>
  </si>
  <si>
    <t xml:space="preserve">Прочие  субсидии   бюджетам   муниципальных районов (на реализацию ведомственной целевой программы "Обеспечение жильем молодых семей Костромской области на 2014-2015 годы") </t>
  </si>
  <si>
    <t xml:space="preserve">Субсидии бюджетам муниципальных районов на обеспечение питанием учащихся муниципальных общеобразовательных организаций </t>
  </si>
  <si>
    <t xml:space="preserve">Прочие субсидии на софинансирование расходов на образование </t>
  </si>
  <si>
    <t>Субсидии бюджетам муниципальных районов на реализацию мероприятий ведомственной целевой программы "Развитие системы общего и дополнительного образования детей Костромской области на 2014-2016 годы" по созданию в общеобразовательных организациях, расположенных в сельской местности, условий для занятий физической культурой и спортом</t>
  </si>
  <si>
    <t xml:space="preserve">Субсидии на реализацию дополнительных мероприятий, направленных на снижение напряженности на рынке труда </t>
  </si>
  <si>
    <t>092  2 02  02999  05  0000 151</t>
  </si>
  <si>
    <t>Субсидии в рамках областной программы на развитие дошкольного образования</t>
  </si>
  <si>
    <t>Субсидии на организацию отдыха детей в каникулярное время</t>
  </si>
  <si>
    <t xml:space="preserve"> 000  2 02  02999  05  0000 151</t>
  </si>
  <si>
    <t xml:space="preserve">Субсидии бюджетам муниципальных районов (на выполнение мероприятий программы по профилактике жестокого обращения с детьми и реабилитации детей, ставших жертвами насилия и преступных посягательств, "Детство под защитой" на 2013-2015 годы" </t>
  </si>
  <si>
    <t>000  2 02 02999  05  0000  151</t>
  </si>
  <si>
    <t xml:space="preserve">Субсидии, передаваемые  бюджетам муниципальных районов (городских округов) на софинансирование капитальных вложений в объекты муниципальной собственности, которые осуществляются из местных бюджетов </t>
  </si>
  <si>
    <t>Субвенции бюджетам субъектов Российской Федерации и муниципальных образований</t>
  </si>
  <si>
    <t>000  2 02  03000 00  0000 151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</si>
  <si>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</si>
  <si>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000  2 02  03007  00  0000 151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</si>
  <si>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</si>
  <si>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000  2 02  03007  05  0000 151</t>
  </si>
  <si>
    <t>Субвенции бюджетам на проведение Всероссийской сельскохозяйственной переписи в 2016 году</t>
  </si>
  <si>
    <t>000  2 02  03121  00  0000 151</t>
  </si>
  <si>
    <t>Субвенции бюджетам муниципальных районов на проведение Всероссийской сельскохозяйственной переписи в 2016 году</t>
  </si>
  <si>
    <t>000  2 02  03121  05  0000 151</t>
  </si>
  <si>
    <t>Субвенции местным бюджетам на выполнение передаваемых полномочий субъектов Российской Федерации</t>
  </si>
  <si>
    <t>000  2 02  03024  00  0000 151</t>
  </si>
  <si>
    <t>Субвенции для осуществления органами местного самоуправления муниципальных районов госуд. полномочий в сфере агропромышленного комплекса, в том числе</t>
  </si>
  <si>
    <t>000  2 02  03024  05  0000 151</t>
  </si>
  <si>
    <t xml:space="preserve">  -на осуществление полномочий в сфере АПК</t>
  </si>
  <si>
    <t xml:space="preserve">  -на поддержку личных подсобных хозяйств</t>
  </si>
  <si>
    <t xml:space="preserve">Субвенции местным бюджетам на реализацию основных общеобразовательных программ в муниципальных общеобразовательных организациях </t>
  </si>
  <si>
    <t>Субвенции на реализацию предоставленных полномочий в сфере архивного дела</t>
  </si>
  <si>
    <t>Субвенции для осуществления органами местного самоуправления государственных полномочий по решению вопросов трудовых отношений</t>
  </si>
  <si>
    <t>Субвенции бюджетам муниципальных образований для осуществления органами местного самоуправления муниципальных районов и городских округов Костромской области государственных полномочий по образованию и организации деятельности комиссий по делам несовершеннолетних и защите их прав</t>
  </si>
  <si>
    <t>Субвенции бюджетам муниципальных образований для осуществления органами местного самоуправления городских округов и муниципальных районов государственных полномочий по образованию и организации деятельности административных комиссий</t>
  </si>
  <si>
    <t>Субвенции бюджетам муниципальных районов, городских и сельских поселений  на осуществление органами местного самоуправления муниципальных районов,  городских и сельских поселений государственных полномочий по составлению протоколов об административных правонарушениях</t>
  </si>
  <si>
    <t xml:space="preserve">Субвенции, передаваемые бюджетам муниципальных образований на осуществление органами местного самоуправления  муниципальных районов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</si>
  <si>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>000  2  02  03024  05  0000  151</t>
  </si>
  <si>
    <t xml:space="preserve">Субвенции местным бюджетам на реализацию образовательных программ дошкольного образования в муниципальных дошкольных образовательных организациях </t>
  </si>
  <si>
    <t>000  2 02  03024  05  0000  151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</si>
  <si>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</si>
  <si>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000  2 02  03115  00  0000  151</t>
  </si>
  <si>
    <t>Субвенция 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</si>
  <si>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000  2 02  03115  05  0000  151</t>
  </si>
  <si>
    <t>000  2 02  04000 00  0000 151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</si>
  <si>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</si>
  <si>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000  2 02  04025 05  0000 151 </t>
  </si>
  <si>
    <t>Прочие межбюджетные трансферты, передаваемые бюджетам муниципальных районов</t>
  </si>
  <si>
    <t xml:space="preserve">000  2 02  04999 05  0000 151 </t>
  </si>
  <si>
    <t xml:space="preserve">Прочие безвозмездные поступления </t>
  </si>
  <si>
    <t>000  2 07  00000 00  0000 000</t>
  </si>
  <si>
    <t>Прочие безвозмездные поступления в бюджеты муниципальных районов</t>
  </si>
  <si>
    <t xml:space="preserve">000  2 07  05000 05  0000 180 </t>
  </si>
  <si>
    <t xml:space="preserve">000  2 07  05030 05  0000 180 </t>
  </si>
  <si>
    <t xml:space="preserve">            Приложение 2</t>
  </si>
  <si>
    <t xml:space="preserve"> РАСПРЕДЕЛЕНИЕ БЮДЖЕТНЫХ АССИГНОВАНИЙ БЮДЖЕТА ЧУХЛОМСКОГО МУНИЦИПАЛЬНОГО РАЙОНА КОСТРОМСКОЙ ОБЛАСТИ ПО РАЗДЕЛАМ, ПОДРАЗДЕЛАМ, ЦЕЛЕВЫМ СТАТЬЯМ (МУНИЦИПАЛЬНЫМ ПРОГРАММАМ ЧУХЛОМСКОГО МУНИЦИПАЛЬНОГО РАЙОНА КОСТРОМСКОЙ ОБЛАСТИ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</t>
  </si>
  <si>
    <t>Реализация мероприятий по  по модернизации коммунальной инфраструктуры</t>
  </si>
  <si>
    <t>Региональныйд  проект "Модернизация коммунальной инфраструктуры"</t>
  </si>
  <si>
    <t>990И300000</t>
  </si>
  <si>
    <t>990И351540</t>
  </si>
  <si>
    <t>0505</t>
  </si>
  <si>
    <t>Другие вопросы в области жилищно-коммунального хозяйства</t>
  </si>
  <si>
    <t>Региональный проект "Педагоги и наставники"</t>
  </si>
  <si>
    <t>012Ю600000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</si>
  <si>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</si>
  <si>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012Ю650500</t>
  </si>
  <si>
    <t>012Ю651790</t>
  </si>
  <si>
    <t>012Ю653030</t>
  </si>
  <si>
    <t>Региональный проект "Формирование комфортной городской среды"</t>
  </si>
  <si>
    <t>180И400000</t>
  </si>
  <si>
    <t>180И455550</t>
  </si>
  <si>
    <t>"О внесении изменений в решение Собрания</t>
  </si>
  <si>
    <t>депутатов Чухломского муниципального района</t>
  </si>
  <si>
    <t>Костромской области "О бюджете Чухломского</t>
  </si>
  <si>
    <t>муниципального района Костромской области</t>
  </si>
  <si>
    <t>на 2025 год и на плановый период 2026 и 2027 годов»</t>
  </si>
  <si>
    <t>15200Б0070</t>
  </si>
  <si>
    <t>Иные межбюджетные трансферты бюджетам поселений на осуществление части полномочий по утверждению генеральных планов поселений, правил землепользования и застройки, местных нормативов градостроительного проектирования сельских поселений</t>
  </si>
  <si>
    <t>1900022050</t>
  </si>
  <si>
    <t>На реализацию муниципальных программ поддержки социально ориентированных некоммерческих организаций</t>
  </si>
  <si>
    <t>08000S2290</t>
  </si>
  <si>
    <t>011000059Р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</si>
  <si>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(Проведение текущих ремонтов)</t>
  </si>
  <si>
    <t>012000059Р</t>
  </si>
  <si>
    <t>013000059Р</t>
  </si>
  <si>
    <t>РРасходы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(Проведение текущих ремонтов)</t>
  </si>
  <si>
    <t>Проектирование, строительство (реконструкция),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</si>
  <si>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0200003500</t>
  </si>
  <si>
    <t>Расходы на оплату труда студентов профессиональных образовательных организаций высшего и среднего образования, принимаемых на работу в разновозрастные отряды в качестве вожатых, помощников вожатых</t>
  </si>
  <si>
    <t xml:space="preserve"> 9900010370</t>
  </si>
  <si>
    <t>Субсидия на финансовое обеспечение затрат для завершения процедуры реорганизации в форме преобразования муниципального унитарного предприятия в общество с ограниченной ответственностью</t>
  </si>
  <si>
    <t>1200027020</t>
  </si>
  <si>
    <t>10000SД003</t>
  </si>
  <si>
    <t>03100L5195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</si>
  <si>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</si>
  <si>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03300L5194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</si>
  <si>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</si>
  <si>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03100L5194</t>
  </si>
  <si>
    <t>Муниципальная программа «Организация отдыха, оздоровления и занятости детей и подростков»</t>
  </si>
  <si>
    <t>6100000190</t>
  </si>
  <si>
    <t>035000059Р</t>
  </si>
  <si>
    <t>031000059Р</t>
  </si>
  <si>
    <t>033000059Р</t>
  </si>
  <si>
    <t>034000059Р</t>
  </si>
  <si>
    <t>9900010380</t>
  </si>
  <si>
    <t>Расходы на оказание услуг при осуществлении деятельности по обращению с животными без владельцев на территории Чухломского муниципального района Костромской области</t>
  </si>
  <si>
    <t>ф</t>
  </si>
  <si>
    <t>0107</t>
  </si>
  <si>
    <t>9900020120</t>
  </si>
  <si>
    <t>Проведение выборов</t>
  </si>
  <si>
    <t>0200000690</t>
  </si>
  <si>
    <t xml:space="preserve">Расходы для поощрения муниципальных управленческих команд за достижение показателей деятельности исполнительных органов Костромской области </t>
  </si>
  <si>
    <t>0320072710</t>
  </si>
  <si>
    <t>0140072710</t>
  </si>
  <si>
    <t>Субсидия на финансовое обеспечение затрат, связанных с содержанием и благоустройством земельного участка</t>
  </si>
  <si>
    <t>9900023040</t>
  </si>
  <si>
    <t>2000072710</t>
  </si>
  <si>
    <t>6300072710</t>
  </si>
  <si>
    <t>1540072710</t>
  </si>
  <si>
    <t>6100072710</t>
  </si>
  <si>
    <t>19000Б0030</t>
  </si>
  <si>
    <t xml:space="preserve">Иные межбюджетные трансферты бюджетам поселений на осуществление части полномочий по решению вопросов местного значения в соответствии с заключенными соглашениями </t>
  </si>
  <si>
    <t xml:space="preserve">муниципального округа Костромской области </t>
  </si>
  <si>
    <t xml:space="preserve">к решению Думы Чухломского </t>
  </si>
  <si>
    <t>6700080030</t>
  </si>
  <si>
    <t>Предоставление отдельным категориям граждан в связи с проведением специальной военной операции дополнительной социальной поддержки в виде денежной выплаты на приобретение твердого топлива</t>
  </si>
  <si>
    <t>9900080040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</si>
</sst>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"/>
    <numFmt numFmtId="165" formatCode="0.0"/>
    <numFmt numFmtId="166" formatCode="0.00000"/>
    <numFmt numFmtId="167" formatCode="0.000"/>
    <numFmt numFmtId="168" formatCode="#,##0.00000"/>
    <numFmt numFmtId="169" formatCode="0000"/>
    <numFmt numFmtId="170" formatCode="#,##0.000"/>
    <numFmt numFmtId="171" formatCode="&quot;&quot;###,##0.00"/>
    <numFmt numFmtId="172" formatCode="#,##0.000\ [$руб.-419];[Red]\-#,##0.000\ [$руб.-419]"/>
  </numFmts>
  <fonts count="41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 Cyr"/>
      <family val="2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0"/>
      <name val="Arial Cyr"/>
      <family val="2"/>
      <charset val="204"/>
    </font>
    <font>
      <sz val="11.5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9.5"/>
      <name val="Times New Roman"/>
      <family val="1"/>
      <charset val="204"/>
    </font>
    <font>
      <b/>
      <sz val="11"/>
      <name val="Arial Cyr"/>
      <family val="2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.5"/>
      <name val="Arial"/>
      <family val="2"/>
      <charset val="204"/>
    </font>
    <font>
      <b/>
      <sz val="8.5"/>
      <name val="Arial Cyr"/>
      <family val="2"/>
      <charset val="204"/>
    </font>
    <font>
      <sz val="8.5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.5"/>
      <name val="Arial Cyr"/>
      <family val="2"/>
      <charset val="204"/>
    </font>
    <font>
      <sz val="10"/>
      <color indexed="10"/>
      <name val="Arial Cyr"/>
      <family val="2"/>
      <charset val="204"/>
    </font>
    <font>
      <sz val="8"/>
      <name val="Arial Cyr"/>
      <family val="2"/>
      <charset val="204"/>
    </font>
    <font>
      <b/>
      <sz val="7"/>
      <name val="Arial Cyr"/>
      <family val="2"/>
      <charset val="204"/>
    </font>
    <font>
      <i/>
      <sz val="8"/>
      <name val="Times New Roman"/>
      <family val="1"/>
      <charset val="204"/>
    </font>
    <font>
      <sz val="8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2"/>
      </patternFill>
    </fill>
    <fill>
      <patternFill patternType="solid">
        <fgColor indexed="34"/>
        <bgColor indexed="13"/>
      </patternFill>
    </fill>
    <fill>
      <patternFill patternType="solid">
        <fgColor indexed="52"/>
        <b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13"/>
      </patternFill>
    </fill>
  </fills>
  <borders count="4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8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1" fontId="3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center"/>
    </xf>
    <xf numFmtId="4" fontId="2" fillId="0" borderId="0" xfId="0" applyNumberFormat="1" applyFont="1" applyFill="1"/>
    <xf numFmtId="0" fontId="4" fillId="0" borderId="0" xfId="0" applyFont="1" applyFill="1" applyBorder="1" applyAlignment="1">
      <alignment horizontal="left"/>
    </xf>
    <xf numFmtId="4" fontId="5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Fill="1"/>
    <xf numFmtId="0" fontId="5" fillId="4" borderId="1" xfId="0" applyNumberFormat="1" applyFont="1" applyFill="1" applyBorder="1" applyAlignment="1">
      <alignment wrapText="1"/>
    </xf>
    <xf numFmtId="49" fontId="3" fillId="4" borderId="1" xfId="0" applyNumberFormat="1" applyFont="1" applyFill="1" applyBorder="1" applyAlignment="1">
      <alignment horizontal="center"/>
    </xf>
    <xf numFmtId="49" fontId="4" fillId="4" borderId="1" xfId="0" applyNumberFormat="1" applyFont="1" applyFill="1" applyBorder="1" applyAlignment="1">
      <alignment horizontal="center"/>
    </xf>
    <xf numFmtId="164" fontId="6" fillId="5" borderId="1" xfId="0" applyNumberFormat="1" applyFont="1" applyFill="1" applyBorder="1" applyAlignment="1">
      <alignment horizontal="right"/>
    </xf>
    <xf numFmtId="0" fontId="5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right"/>
    </xf>
    <xf numFmtId="0" fontId="9" fillId="0" borderId="0" xfId="0" applyFont="1" applyFill="1"/>
    <xf numFmtId="0" fontId="2" fillId="0" borderId="1" xfId="0" applyFont="1" applyBorder="1"/>
    <xf numFmtId="164" fontId="4" fillId="0" borderId="1" xfId="0" applyNumberFormat="1" applyFont="1" applyFill="1" applyBorder="1" applyAlignment="1">
      <alignment horizontal="right"/>
    </xf>
    <xf numFmtId="0" fontId="2" fillId="0" borderId="1" xfId="0" applyNumberFormat="1" applyFont="1" applyBorder="1" applyAlignment="1">
      <alignment wrapText="1"/>
    </xf>
    <xf numFmtId="164" fontId="12" fillId="0" borderId="1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wrapText="1"/>
    </xf>
    <xf numFmtId="164" fontId="13" fillId="0" borderId="1" xfId="0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wrapText="1"/>
    </xf>
    <xf numFmtId="164" fontId="12" fillId="3" borderId="1" xfId="0" applyNumberFormat="1" applyFont="1" applyFill="1" applyBorder="1" applyAlignment="1">
      <alignment horizontal="right"/>
    </xf>
    <xf numFmtId="164" fontId="14" fillId="0" borderId="1" xfId="0" applyNumberFormat="1" applyFont="1" applyFill="1" applyBorder="1" applyAlignment="1">
      <alignment horizontal="right"/>
    </xf>
    <xf numFmtId="0" fontId="2" fillId="0" borderId="1" xfId="0" applyFont="1" applyFill="1" applyBorder="1"/>
    <xf numFmtId="0" fontId="0" fillId="0" borderId="0" xfId="0" applyFill="1"/>
    <xf numFmtId="0" fontId="0" fillId="0" borderId="0" xfId="0" applyFont="1"/>
    <xf numFmtId="0" fontId="5" fillId="0" borderId="0" xfId="0" applyFont="1" applyFill="1"/>
    <xf numFmtId="0" fontId="3" fillId="0" borderId="1" xfId="0" applyNumberFormat="1" applyFont="1" applyFill="1" applyBorder="1" applyAlignment="1">
      <alignment vertical="top" wrapText="1"/>
    </xf>
    <xf numFmtId="0" fontId="15" fillId="0" borderId="0" xfId="0" applyFont="1"/>
    <xf numFmtId="0" fontId="4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11" fillId="3" borderId="0" xfId="0" applyFont="1" applyFill="1"/>
    <xf numFmtId="0" fontId="9" fillId="3" borderId="0" xfId="0" applyFont="1" applyFill="1"/>
    <xf numFmtId="0" fontId="2" fillId="0" borderId="1" xfId="0" applyNumberFormat="1" applyFont="1" applyFill="1" applyBorder="1" applyAlignment="1">
      <alignment vertical="top" wrapText="1"/>
    </xf>
    <xf numFmtId="0" fontId="3" fillId="0" borderId="0" xfId="0" applyFont="1" applyFill="1"/>
    <xf numFmtId="164" fontId="13" fillId="3" borderId="1" xfId="0" applyNumberFormat="1" applyFont="1" applyFill="1" applyBorder="1" applyAlignment="1">
      <alignment horizontal="right"/>
    </xf>
    <xf numFmtId="164" fontId="14" fillId="5" borderId="1" xfId="0" applyNumberFormat="1" applyFont="1" applyFill="1" applyBorder="1" applyAlignment="1">
      <alignment horizontal="right"/>
    </xf>
    <xf numFmtId="0" fontId="5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wrapText="1"/>
    </xf>
    <xf numFmtId="0" fontId="2" fillId="3" borderId="0" xfId="0" applyFont="1" applyFill="1"/>
    <xf numFmtId="0" fontId="0" fillId="3" borderId="0" xfId="0" applyFont="1" applyFill="1"/>
    <xf numFmtId="0" fontId="0" fillId="3" borderId="0" xfId="0" applyFill="1"/>
    <xf numFmtId="0" fontId="0" fillId="0" borderId="0" xfId="0" applyFont="1" applyFill="1"/>
    <xf numFmtId="3" fontId="2" fillId="3" borderId="1" xfId="0" applyNumberFormat="1" applyFont="1" applyFill="1" applyBorder="1" applyAlignment="1">
      <alignment wrapText="1"/>
    </xf>
    <xf numFmtId="164" fontId="12" fillId="6" borderId="1" xfId="0" applyNumberFormat="1" applyFont="1" applyFill="1" applyBorder="1" applyAlignment="1">
      <alignment horizontal="right"/>
    </xf>
    <xf numFmtId="164" fontId="16" fillId="0" borderId="1" xfId="0" applyNumberFormat="1" applyFont="1" applyFill="1" applyBorder="1" applyAlignment="1">
      <alignment horizontal="right"/>
    </xf>
    <xf numFmtId="164" fontId="17" fillId="0" borderId="1" xfId="0" applyNumberFormat="1" applyFont="1" applyFill="1" applyBorder="1" applyAlignment="1">
      <alignment horizontal="right"/>
    </xf>
    <xf numFmtId="49" fontId="18" fillId="0" borderId="1" xfId="0" applyNumberFormat="1" applyFont="1" applyFill="1" applyBorder="1" applyAlignment="1">
      <alignment horizontal="center"/>
    </xf>
    <xf numFmtId="0" fontId="2" fillId="0" borderId="1" xfId="0" applyNumberFormat="1" applyFont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center"/>
    </xf>
    <xf numFmtId="0" fontId="5" fillId="3" borderId="1" xfId="0" applyNumberFormat="1" applyFont="1" applyFill="1" applyBorder="1" applyAlignment="1">
      <alignment wrapText="1"/>
    </xf>
    <xf numFmtId="164" fontId="14" fillId="2" borderId="1" xfId="0" applyNumberFormat="1" applyFont="1" applyFill="1" applyBorder="1" applyAlignment="1">
      <alignment horizontal="right"/>
    </xf>
    <xf numFmtId="0" fontId="5" fillId="7" borderId="1" xfId="0" applyFont="1" applyFill="1" applyBorder="1" applyAlignment="1">
      <alignment wrapText="1"/>
    </xf>
    <xf numFmtId="49" fontId="3" fillId="7" borderId="1" xfId="0" applyNumberFormat="1" applyFont="1" applyFill="1" applyBorder="1" applyAlignment="1">
      <alignment horizontal="center"/>
    </xf>
    <xf numFmtId="164" fontId="6" fillId="8" borderId="1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/>
    </xf>
    <xf numFmtId="4" fontId="7" fillId="0" borderId="0" xfId="0" applyNumberFormat="1" applyFont="1" applyFill="1"/>
    <xf numFmtId="1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49" fontId="19" fillId="0" borderId="0" xfId="0" applyNumberFormat="1" applyFont="1" applyFill="1" applyAlignment="1">
      <alignment horizontal="center"/>
    </xf>
    <xf numFmtId="164" fontId="7" fillId="0" borderId="0" xfId="0" applyNumberFormat="1" applyFont="1" applyBorder="1" applyAlignment="1">
      <alignment horizontal="right"/>
    </xf>
    <xf numFmtId="1" fontId="19" fillId="0" borderId="0" xfId="0" applyNumberFormat="1" applyFont="1" applyFill="1" applyAlignment="1">
      <alignment horizontal="center"/>
    </xf>
    <xf numFmtId="1" fontId="19" fillId="0" borderId="0" xfId="0" applyNumberFormat="1" applyFont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/>
    <xf numFmtId="0" fontId="6" fillId="0" borderId="0" xfId="0" applyFont="1" applyAlignment="1"/>
    <xf numFmtId="0" fontId="12" fillId="0" borderId="0" xfId="0" applyFont="1"/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165" fontId="12" fillId="0" borderId="0" xfId="0" applyNumberFormat="1" applyFont="1" applyAlignment="1">
      <alignment horizontal="center"/>
    </xf>
    <xf numFmtId="0" fontId="6" fillId="0" borderId="0" xfId="0" applyFont="1"/>
    <xf numFmtId="165" fontId="6" fillId="0" borderId="0" xfId="0" applyNumberFormat="1" applyFont="1" applyAlignment="1">
      <alignment horizontal="center"/>
    </xf>
    <xf numFmtId="49" fontId="12" fillId="0" borderId="0" xfId="0" applyNumberFormat="1" applyFont="1"/>
    <xf numFmtId="166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2" fillId="0" borderId="1" xfId="0" applyFont="1" applyBorder="1"/>
    <xf numFmtId="165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65" fontId="4" fillId="0" borderId="11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5" fontId="3" fillId="0" borderId="13" xfId="0" applyNumberFormat="1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15" xfId="0" applyNumberFormat="1" applyFont="1" applyBorder="1" applyAlignment="1">
      <alignment horizontal="center"/>
    </xf>
    <xf numFmtId="165" fontId="2" fillId="0" borderId="0" xfId="0" applyNumberFormat="1" applyFont="1"/>
    <xf numFmtId="165" fontId="6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/>
    <xf numFmtId="0" fontId="3" fillId="0" borderId="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center"/>
    </xf>
    <xf numFmtId="0" fontId="12" fillId="0" borderId="7" xfId="0" applyFont="1" applyBorder="1"/>
    <xf numFmtId="0" fontId="6" fillId="0" borderId="0" xfId="0" applyFont="1" applyAlignment="1">
      <alignment horizontal="center"/>
    </xf>
    <xf numFmtId="164" fontId="20" fillId="0" borderId="16" xfId="0" applyNumberFormat="1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20" fillId="0" borderId="17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2" fontId="12" fillId="0" borderId="0" xfId="0" applyNumberFormat="1" applyFont="1"/>
    <xf numFmtId="0" fontId="9" fillId="0" borderId="0" xfId="0" applyFont="1" applyAlignment="1">
      <alignment wrapText="1"/>
    </xf>
    <xf numFmtId="0" fontId="2" fillId="0" borderId="0" xfId="0" applyFont="1" applyAlignment="1">
      <alignment wrapText="1"/>
    </xf>
    <xf numFmtId="1" fontId="5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1" fontId="5" fillId="4" borderId="18" xfId="0" applyNumberFormat="1" applyFont="1" applyFill="1" applyBorder="1" applyAlignment="1">
      <alignment horizontal="center" vertical="center" wrapText="1"/>
    </xf>
    <xf numFmtId="165" fontId="5" fillId="4" borderId="18" xfId="0" applyNumberFormat="1" applyFont="1" applyFill="1" applyBorder="1" applyAlignment="1">
      <alignment horizontal="center" vertical="center" wrapText="1"/>
    </xf>
    <xf numFmtId="49" fontId="21" fillId="4" borderId="19" xfId="0" applyNumberFormat="1" applyFont="1" applyFill="1" applyBorder="1" applyAlignment="1">
      <alignment horizontal="center" wrapText="1"/>
    </xf>
    <xf numFmtId="1" fontId="21" fillId="4" borderId="19" xfId="0" applyNumberFormat="1" applyFont="1" applyFill="1" applyBorder="1" applyAlignment="1">
      <alignment horizontal="center" wrapText="1"/>
    </xf>
    <xf numFmtId="1" fontId="22" fillId="4" borderId="19" xfId="0" applyNumberFormat="1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3" fillId="4" borderId="20" xfId="0" applyNumberFormat="1" applyFont="1" applyFill="1" applyBorder="1" applyAlignment="1">
      <alignment wrapText="1"/>
    </xf>
    <xf numFmtId="49" fontId="6" fillId="4" borderId="21" xfId="0" applyNumberFormat="1" applyFont="1" applyFill="1" applyBorder="1" applyAlignment="1">
      <alignment horizontal="center"/>
    </xf>
    <xf numFmtId="49" fontId="12" fillId="4" borderId="21" xfId="0" applyNumberFormat="1" applyFont="1" applyFill="1" applyBorder="1" applyAlignment="1">
      <alignment horizontal="center"/>
    </xf>
    <xf numFmtId="164" fontId="6" fillId="4" borderId="22" xfId="0" applyNumberFormat="1" applyFont="1" applyFill="1" applyBorder="1" applyAlignment="1">
      <alignment horizontal="center"/>
    </xf>
    <xf numFmtId="166" fontId="3" fillId="0" borderId="0" xfId="0" applyNumberFormat="1" applyFont="1" applyAlignment="1">
      <alignment horizontal="left"/>
    </xf>
    <xf numFmtId="0" fontId="5" fillId="0" borderId="23" xfId="0" applyNumberFormat="1" applyFont="1" applyBorder="1" applyAlignment="1">
      <alignment wrapText="1"/>
    </xf>
    <xf numFmtId="49" fontId="6" fillId="0" borderId="24" xfId="0" applyNumberFormat="1" applyFont="1" applyBorder="1" applyAlignment="1">
      <alignment horizontal="center"/>
    </xf>
    <xf numFmtId="49" fontId="12" fillId="0" borderId="24" xfId="0" applyNumberFormat="1" applyFont="1" applyBorder="1" applyAlignment="1">
      <alignment horizontal="center"/>
    </xf>
    <xf numFmtId="164" fontId="6" fillId="0" borderId="25" xfId="0" applyNumberFormat="1" applyFont="1" applyBorder="1" applyAlignment="1">
      <alignment horizontal="center"/>
    </xf>
    <xf numFmtId="166" fontId="6" fillId="0" borderId="0" xfId="0" applyNumberFormat="1" applyFont="1" applyAlignment="1">
      <alignment horizontal="left"/>
    </xf>
    <xf numFmtId="165" fontId="11" fillId="0" borderId="0" xfId="0" applyNumberFormat="1" applyFont="1"/>
    <xf numFmtId="0" fontId="11" fillId="0" borderId="0" xfId="0" applyFont="1"/>
    <xf numFmtId="0" fontId="5" fillId="0" borderId="7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0" fontId="2" fillId="0" borderId="7" xfId="0" applyFont="1" applyBorder="1"/>
    <xf numFmtId="0" fontId="7" fillId="0" borderId="7" xfId="0" applyNumberFormat="1" applyFont="1" applyBorder="1" applyAlignment="1">
      <alignment wrapText="1"/>
    </xf>
    <xf numFmtId="164" fontId="12" fillId="0" borderId="9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wrapText="1"/>
    </xf>
    <xf numFmtId="0" fontId="2" fillId="0" borderId="7" xfId="0" applyNumberFormat="1" applyFont="1" applyFill="1" applyBorder="1" applyAlignment="1">
      <alignment wrapText="1"/>
    </xf>
    <xf numFmtId="0" fontId="8" fillId="0" borderId="7" xfId="0" applyNumberFormat="1" applyFont="1" applyBorder="1" applyAlignment="1">
      <alignment wrapText="1"/>
    </xf>
    <xf numFmtId="0" fontId="19" fillId="0" borderId="7" xfId="0" applyNumberFormat="1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165" fontId="6" fillId="0" borderId="0" xfId="0" applyNumberFormat="1" applyFont="1" applyAlignment="1">
      <alignment horizontal="left"/>
    </xf>
    <xf numFmtId="0" fontId="5" fillId="0" borderId="0" xfId="0" applyFont="1"/>
    <xf numFmtId="0" fontId="4" fillId="0" borderId="7" xfId="0" applyNumberFormat="1" applyFont="1" applyBorder="1" applyAlignment="1">
      <alignment wrapText="1"/>
    </xf>
    <xf numFmtId="0" fontId="7" fillId="0" borderId="7" xfId="0" applyFont="1" applyBorder="1" applyAlignment="1">
      <alignment vertical="center" wrapText="1"/>
    </xf>
    <xf numFmtId="0" fontId="7" fillId="0" borderId="7" xfId="0" applyNumberFormat="1" applyFont="1" applyFill="1" applyBorder="1" applyAlignment="1">
      <alignment wrapText="1"/>
    </xf>
    <xf numFmtId="0" fontId="23" fillId="0" borderId="7" xfId="0" applyNumberFormat="1" applyFont="1" applyBorder="1" applyAlignment="1">
      <alignment wrapText="1"/>
    </xf>
    <xf numFmtId="0" fontId="2" fillId="0" borderId="26" xfId="0" applyNumberFormat="1" applyFont="1" applyBorder="1" applyAlignment="1">
      <alignment wrapText="1"/>
    </xf>
    <xf numFmtId="49" fontId="12" fillId="0" borderId="16" xfId="0" applyNumberFormat="1" applyFont="1" applyBorder="1" applyAlignment="1">
      <alignment horizontal="center"/>
    </xf>
    <xf numFmtId="164" fontId="12" fillId="0" borderId="17" xfId="0" applyNumberFormat="1" applyFont="1" applyBorder="1" applyAlignment="1">
      <alignment horizontal="center"/>
    </xf>
    <xf numFmtId="0" fontId="2" fillId="0" borderId="27" xfId="0" applyNumberFormat="1" applyFont="1" applyBorder="1" applyAlignment="1">
      <alignment wrapText="1"/>
    </xf>
    <xf numFmtId="0" fontId="12" fillId="0" borderId="28" xfId="0" applyFont="1" applyBorder="1"/>
    <xf numFmtId="49" fontId="12" fillId="0" borderId="29" xfId="0" applyNumberFormat="1" applyFont="1" applyBorder="1" applyAlignment="1">
      <alignment horizontal="center"/>
    </xf>
    <xf numFmtId="164" fontId="12" fillId="0" borderId="30" xfId="0" applyNumberFormat="1" applyFont="1" applyBorder="1" applyAlignment="1">
      <alignment horizontal="center"/>
    </xf>
    <xf numFmtId="0" fontId="24" fillId="0" borderId="0" xfId="0" applyFont="1" applyAlignment="1">
      <alignment horizontal="left"/>
    </xf>
    <xf numFmtId="0" fontId="25" fillId="0" borderId="0" xfId="0" applyFont="1"/>
    <xf numFmtId="166" fontId="8" fillId="0" borderId="0" xfId="0" applyNumberFormat="1" applyFont="1" applyAlignment="1">
      <alignment horizontal="left"/>
    </xf>
    <xf numFmtId="0" fontId="2" fillId="0" borderId="7" xfId="0" applyFont="1" applyBorder="1" applyAlignment="1">
      <alignment vertical="center" wrapText="1"/>
    </xf>
    <xf numFmtId="0" fontId="26" fillId="0" borderId="0" xfId="0" applyFont="1"/>
    <xf numFmtId="0" fontId="5" fillId="0" borderId="3" xfId="0" applyNumberFormat="1" applyFont="1" applyFill="1" applyBorder="1" applyAlignment="1">
      <alignment wrapText="1"/>
    </xf>
    <xf numFmtId="0" fontId="2" fillId="0" borderId="7" xfId="0" applyFont="1" applyFill="1" applyBorder="1"/>
    <xf numFmtId="166" fontId="12" fillId="0" borderId="0" xfId="0" applyNumberFormat="1" applyFont="1" applyAlignment="1">
      <alignment horizontal="left"/>
    </xf>
    <xf numFmtId="0" fontId="2" fillId="0" borderId="31" xfId="0" applyFont="1" applyBorder="1" applyAlignment="1">
      <alignment vertical="center" wrapText="1"/>
    </xf>
    <xf numFmtId="0" fontId="7" fillId="3" borderId="32" xfId="0" applyNumberFormat="1" applyFont="1" applyFill="1" applyBorder="1" applyAlignment="1">
      <alignment wrapText="1"/>
    </xf>
    <xf numFmtId="49" fontId="12" fillId="3" borderId="16" xfId="0" applyNumberFormat="1" applyFont="1" applyFill="1" applyBorder="1" applyAlignment="1">
      <alignment horizontal="center"/>
    </xf>
    <xf numFmtId="164" fontId="12" fillId="3" borderId="17" xfId="0" applyNumberFormat="1" applyFont="1" applyFill="1" applyBorder="1" applyAlignment="1">
      <alignment horizontal="center"/>
    </xf>
    <xf numFmtId="0" fontId="3" fillId="3" borderId="32" xfId="0" applyNumberFormat="1" applyFont="1" applyFill="1" applyBorder="1" applyAlignment="1">
      <alignment wrapText="1"/>
    </xf>
    <xf numFmtId="49" fontId="6" fillId="3" borderId="33" xfId="0" applyNumberFormat="1" applyFont="1" applyFill="1" applyBorder="1" applyAlignment="1">
      <alignment horizontal="center"/>
    </xf>
    <xf numFmtId="49" fontId="12" fillId="3" borderId="33" xfId="0" applyNumberFormat="1" applyFont="1" applyFill="1" applyBorder="1" applyAlignment="1">
      <alignment horizontal="center"/>
    </xf>
    <xf numFmtId="164" fontId="6" fillId="3" borderId="34" xfId="0" applyNumberFormat="1" applyFont="1" applyFill="1" applyBorder="1" applyAlignment="1">
      <alignment horizontal="center"/>
    </xf>
    <xf numFmtId="0" fontId="3" fillId="3" borderId="20" xfId="0" applyNumberFormat="1" applyFont="1" applyFill="1" applyBorder="1" applyAlignment="1">
      <alignment wrapText="1"/>
    </xf>
    <xf numFmtId="49" fontId="6" fillId="3" borderId="21" xfId="0" applyNumberFormat="1" applyFont="1" applyFill="1" applyBorder="1" applyAlignment="1">
      <alignment horizontal="center"/>
    </xf>
    <xf numFmtId="49" fontId="12" fillId="3" borderId="21" xfId="0" applyNumberFormat="1" applyFont="1" applyFill="1" applyBorder="1" applyAlignment="1">
      <alignment horizontal="center"/>
    </xf>
    <xf numFmtId="164" fontId="6" fillId="3" borderId="22" xfId="0" applyNumberFormat="1" applyFont="1" applyFill="1" applyBorder="1" applyAlignment="1">
      <alignment horizontal="center"/>
    </xf>
    <xf numFmtId="167" fontId="6" fillId="0" borderId="0" xfId="0" applyNumberFormat="1" applyFont="1" applyAlignment="1">
      <alignment horizontal="left"/>
    </xf>
    <xf numFmtId="0" fontId="3" fillId="4" borderId="35" xfId="0" applyNumberFormat="1" applyFont="1" applyFill="1" applyBorder="1" applyAlignment="1">
      <alignment wrapText="1"/>
    </xf>
    <xf numFmtId="49" fontId="6" fillId="4" borderId="13" xfId="0" applyNumberFormat="1" applyFont="1" applyFill="1" applyBorder="1" applyAlignment="1">
      <alignment horizontal="center"/>
    </xf>
    <xf numFmtId="49" fontId="12" fillId="4" borderId="13" xfId="0" applyNumberFormat="1" applyFont="1" applyFill="1" applyBorder="1" applyAlignment="1">
      <alignment horizontal="center"/>
    </xf>
    <xf numFmtId="164" fontId="6" fillId="4" borderId="2" xfId="0" applyNumberFormat="1" applyFont="1" applyFill="1" applyBorder="1" applyAlignment="1">
      <alignment horizontal="center"/>
    </xf>
    <xf numFmtId="0" fontId="5" fillId="0" borderId="3" xfId="0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wrapText="1"/>
    </xf>
    <xf numFmtId="0" fontId="6" fillId="0" borderId="0" xfId="0" applyFont="1" applyAlignment="1">
      <alignment horizontal="left"/>
    </xf>
    <xf numFmtId="0" fontId="7" fillId="0" borderId="3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horizontal="center"/>
    </xf>
    <xf numFmtId="0" fontId="7" fillId="0" borderId="7" xfId="0" applyFont="1" applyBorder="1"/>
    <xf numFmtId="0" fontId="2" fillId="0" borderId="36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wrapText="1"/>
    </xf>
    <xf numFmtId="0" fontId="7" fillId="0" borderId="10" xfId="0" applyNumberFormat="1" applyFont="1" applyBorder="1" applyAlignment="1">
      <alignment wrapText="1"/>
    </xf>
    <xf numFmtId="49" fontId="12" fillId="0" borderId="37" xfId="0" applyNumberFormat="1" applyFont="1" applyBorder="1" applyAlignment="1">
      <alignment horizontal="center"/>
    </xf>
    <xf numFmtId="0" fontId="7" fillId="0" borderId="0" xfId="0" applyFont="1"/>
    <xf numFmtId="0" fontId="5" fillId="0" borderId="7" xfId="0" applyFont="1" applyBorder="1"/>
    <xf numFmtId="0" fontId="5" fillId="0" borderId="7" xfId="0" applyNumberFormat="1" applyFont="1" applyFill="1" applyBorder="1" applyAlignment="1">
      <alignment wrapText="1"/>
    </xf>
    <xf numFmtId="0" fontId="27" fillId="0" borderId="0" xfId="0" applyFont="1" applyAlignment="1">
      <alignment horizontal="left"/>
    </xf>
    <xf numFmtId="0" fontId="7" fillId="0" borderId="10" xfId="0" applyNumberFormat="1" applyFont="1" applyFill="1" applyBorder="1" applyAlignment="1">
      <alignment wrapText="1"/>
    </xf>
    <xf numFmtId="164" fontId="12" fillId="0" borderId="12" xfId="0" applyNumberFormat="1" applyFont="1" applyBorder="1" applyAlignment="1">
      <alignment horizontal="center"/>
    </xf>
    <xf numFmtId="0" fontId="7" fillId="3" borderId="3" xfId="0" applyNumberFormat="1" applyFont="1" applyFill="1" applyBorder="1" applyAlignment="1">
      <alignment wrapText="1"/>
    </xf>
    <xf numFmtId="49" fontId="12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/>
    </xf>
    <xf numFmtId="164" fontId="12" fillId="3" borderId="9" xfId="0" applyNumberFormat="1" applyFont="1" applyFill="1" applyBorder="1" applyAlignment="1">
      <alignment horizontal="center"/>
    </xf>
    <xf numFmtId="0" fontId="6" fillId="3" borderId="0" xfId="0" applyFont="1" applyFill="1" applyAlignment="1">
      <alignment horizontal="left"/>
    </xf>
    <xf numFmtId="0" fontId="5" fillId="3" borderId="0" xfId="0" applyFont="1" applyFill="1"/>
    <xf numFmtId="0" fontId="2" fillId="3" borderId="7" xfId="0" applyNumberFormat="1" applyFont="1" applyFill="1" applyBorder="1" applyAlignment="1">
      <alignment wrapText="1"/>
    </xf>
    <xf numFmtId="0" fontId="12" fillId="3" borderId="0" xfId="0" applyFont="1" applyFill="1" applyAlignment="1">
      <alignment horizontal="left"/>
    </xf>
    <xf numFmtId="0" fontId="7" fillId="3" borderId="7" xfId="0" applyNumberFormat="1" applyFont="1" applyFill="1" applyBorder="1" applyAlignment="1">
      <alignment wrapText="1"/>
    </xf>
    <xf numFmtId="0" fontId="8" fillId="3" borderId="7" xfId="0" applyNumberFormat="1" applyFont="1" applyFill="1" applyBorder="1" applyAlignment="1">
      <alignment wrapText="1"/>
    </xf>
    <xf numFmtId="164" fontId="6" fillId="3" borderId="9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left" wrapText="1"/>
    </xf>
    <xf numFmtId="0" fontId="2" fillId="0" borderId="10" xfId="0" applyFont="1" applyBorder="1"/>
    <xf numFmtId="0" fontId="5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center"/>
    </xf>
    <xf numFmtId="0" fontId="2" fillId="0" borderId="36" xfId="0" applyFont="1" applyBorder="1"/>
    <xf numFmtId="0" fontId="7" fillId="0" borderId="7" xfId="0" applyFont="1" applyBorder="1" applyAlignment="1">
      <alignment wrapText="1"/>
    </xf>
    <xf numFmtId="0" fontId="3" fillId="4" borderId="15" xfId="0" applyNumberFormat="1" applyFont="1" applyFill="1" applyBorder="1" applyAlignment="1">
      <alignment wrapText="1"/>
    </xf>
    <xf numFmtId="49" fontId="6" fillId="4" borderId="38" xfId="0" applyNumberFormat="1" applyFont="1" applyFill="1" applyBorder="1" applyAlignment="1">
      <alignment horizontal="center"/>
    </xf>
    <xf numFmtId="0" fontId="2" fillId="0" borderId="3" xfId="0" applyNumberFormat="1" applyFont="1" applyBorder="1" applyAlignment="1">
      <alignment wrapText="1"/>
    </xf>
    <xf numFmtId="0" fontId="6" fillId="9" borderId="35" xfId="0" applyFont="1" applyFill="1" applyBorder="1" applyAlignment="1">
      <alignment wrapText="1"/>
    </xf>
    <xf numFmtId="49" fontId="6" fillId="9" borderId="13" xfId="0" applyNumberFormat="1" applyFont="1" applyFill="1" applyBorder="1" applyAlignment="1">
      <alignment horizontal="center"/>
    </xf>
    <xf numFmtId="49" fontId="12" fillId="9" borderId="13" xfId="0" applyNumberFormat="1" applyFont="1" applyFill="1" applyBorder="1" applyAlignment="1">
      <alignment horizontal="center"/>
    </xf>
    <xf numFmtId="164" fontId="6" fillId="9" borderId="2" xfId="0" applyNumberFormat="1" applyFont="1" applyFill="1" applyBorder="1" applyAlignment="1">
      <alignment horizontal="center"/>
    </xf>
    <xf numFmtId="168" fontId="11" fillId="0" borderId="0" xfId="0" applyNumberFormat="1" applyFont="1" applyAlignment="1">
      <alignment horizontal="left"/>
    </xf>
    <xf numFmtId="165" fontId="11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left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/>
    <xf numFmtId="49" fontId="28" fillId="2" borderId="18" xfId="0" applyNumberFormat="1" applyFont="1" applyFill="1" applyBorder="1" applyAlignment="1">
      <alignment horizontal="center" vertical="center" wrapText="1"/>
    </xf>
    <xf numFmtId="49" fontId="28" fillId="0" borderId="39" xfId="0" applyNumberFormat="1" applyFont="1" applyFill="1" applyBorder="1" applyAlignment="1">
      <alignment horizontal="center" vertical="center" wrapText="1"/>
    </xf>
    <xf numFmtId="49" fontId="28" fillId="0" borderId="18" xfId="0" applyNumberFormat="1" applyFont="1" applyFill="1" applyBorder="1" applyAlignment="1">
      <alignment horizontal="center" vertical="center" wrapText="1"/>
    </xf>
    <xf numFmtId="49" fontId="28" fillId="2" borderId="19" xfId="0" applyNumberFormat="1" applyFont="1" applyFill="1" applyBorder="1" applyAlignment="1">
      <alignment horizontal="center" wrapText="1"/>
    </xf>
    <xf numFmtId="49" fontId="28" fillId="0" borderId="40" xfId="0" applyNumberFormat="1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left" wrapText="1"/>
    </xf>
    <xf numFmtId="169" fontId="29" fillId="2" borderId="4" xfId="3" applyNumberFormat="1" applyFont="1" applyFill="1" applyBorder="1" applyAlignment="1" applyProtection="1">
      <alignment horizontal="center" vertical="center"/>
      <protection hidden="1"/>
    </xf>
    <xf numFmtId="164" fontId="15" fillId="2" borderId="4" xfId="0" applyNumberFormat="1" applyFont="1" applyFill="1" applyBorder="1" applyAlignment="1">
      <alignment horizontal="right"/>
    </xf>
    <xf numFmtId="170" fontId="15" fillId="0" borderId="0" xfId="0" applyNumberFormat="1" applyFont="1" applyFill="1"/>
    <xf numFmtId="164" fontId="15" fillId="0" borderId="24" xfId="0" applyNumberFormat="1" applyFont="1" applyFill="1" applyBorder="1" applyAlignment="1">
      <alignment horizontal="right"/>
    </xf>
    <xf numFmtId="168" fontId="28" fillId="0" borderId="0" xfId="0" applyNumberFormat="1" applyFont="1" applyFill="1"/>
    <xf numFmtId="170" fontId="28" fillId="0" borderId="0" xfId="0" applyNumberFormat="1" applyFont="1" applyFill="1"/>
    <xf numFmtId="0" fontId="15" fillId="0" borderId="0" xfId="0" applyFont="1" applyFill="1"/>
    <xf numFmtId="0" fontId="5" fillId="0" borderId="1" xfId="0" applyNumberFormat="1" applyFont="1" applyFill="1" applyBorder="1" applyAlignment="1">
      <alignment horizontal="left" wrapText="1"/>
    </xf>
    <xf numFmtId="49" fontId="30" fillId="0" borderId="1" xfId="0" applyNumberFormat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right"/>
    </xf>
    <xf numFmtId="164" fontId="15" fillId="0" borderId="0" xfId="0" applyNumberFormat="1" applyFont="1" applyFill="1"/>
    <xf numFmtId="0" fontId="28" fillId="0" borderId="0" xfId="0" applyFont="1" applyFill="1"/>
    <xf numFmtId="0" fontId="11" fillId="0" borderId="1" xfId="0" applyNumberFormat="1" applyFont="1" applyFill="1" applyBorder="1" applyAlignment="1">
      <alignment wrapText="1"/>
    </xf>
    <xf numFmtId="169" fontId="29" fillId="0" borderId="1" xfId="3" applyNumberFormat="1" applyFont="1" applyFill="1" applyBorder="1" applyAlignment="1" applyProtection="1">
      <alignment horizontal="center" vertical="center"/>
      <protection hidden="1"/>
    </xf>
    <xf numFmtId="164" fontId="0" fillId="0" borderId="1" xfId="0" applyNumberFormat="1" applyFont="1" applyFill="1" applyBorder="1" applyAlignment="1">
      <alignment horizontal="right"/>
    </xf>
    <xf numFmtId="0" fontId="9" fillId="0" borderId="1" xfId="0" applyNumberFormat="1" applyFont="1" applyFill="1" applyBorder="1" applyAlignment="1">
      <alignment wrapText="1"/>
    </xf>
    <xf numFmtId="169" fontId="31" fillId="0" borderId="1" xfId="3" applyNumberFormat="1" applyFont="1" applyFill="1" applyBorder="1" applyAlignment="1" applyProtection="1">
      <alignment horizontal="center" vertical="center"/>
      <protection hidden="1"/>
    </xf>
    <xf numFmtId="49" fontId="32" fillId="0" borderId="1" xfId="0" applyNumberFormat="1" applyFont="1" applyFill="1" applyBorder="1" applyAlignment="1">
      <alignment horizontal="left" vertical="top" wrapText="1"/>
    </xf>
    <xf numFmtId="49" fontId="33" fillId="0" borderId="1" xfId="0" applyNumberFormat="1" applyFont="1" applyFill="1" applyBorder="1" applyAlignment="1">
      <alignment wrapText="1"/>
    </xf>
    <xf numFmtId="0" fontId="33" fillId="0" borderId="1" xfId="0" applyNumberFormat="1" applyFont="1" applyFill="1" applyBorder="1" applyAlignment="1">
      <alignment horizontal="left" vertical="top" wrapText="1"/>
    </xf>
    <xf numFmtId="49" fontId="33" fillId="0" borderId="1" xfId="0" applyNumberFormat="1" applyFont="1" applyFill="1" applyBorder="1" applyAlignment="1">
      <alignment horizontal="left" vertical="top" wrapText="1"/>
    </xf>
    <xf numFmtId="171" fontId="33" fillId="0" borderId="1" xfId="0" applyNumberFormat="1" applyFont="1" applyFill="1" applyBorder="1" applyAlignment="1">
      <alignment horizontal="left" vertical="top" wrapText="1"/>
    </xf>
    <xf numFmtId="171" fontId="34" fillId="0" borderId="8" xfId="0" applyNumberFormat="1" applyFont="1" applyFill="1" applyBorder="1" applyAlignment="1">
      <alignment wrapText="1"/>
    </xf>
    <xf numFmtId="49" fontId="35" fillId="0" borderId="1" xfId="0" applyNumberFormat="1" applyFont="1" applyFill="1" applyBorder="1" applyAlignment="1">
      <alignment horizontal="center"/>
    </xf>
    <xf numFmtId="0" fontId="9" fillId="0" borderId="37" xfId="0" applyNumberFormat="1" applyFont="1" applyFill="1" applyBorder="1" applyAlignment="1">
      <alignment wrapText="1"/>
    </xf>
    <xf numFmtId="169" fontId="31" fillId="0" borderId="37" xfId="3" applyNumberFormat="1" applyFont="1" applyFill="1" applyBorder="1" applyAlignment="1" applyProtection="1">
      <alignment horizontal="center" vertical="center"/>
      <protection hidden="1"/>
    </xf>
    <xf numFmtId="164" fontId="0" fillId="0" borderId="37" xfId="0" applyNumberFormat="1" applyFont="1" applyFill="1" applyBorder="1" applyAlignment="1">
      <alignment horizontal="right"/>
    </xf>
    <xf numFmtId="0" fontId="9" fillId="0" borderId="1" xfId="0" applyNumberFormat="1" applyFont="1" applyFill="1" applyBorder="1" applyAlignment="1">
      <alignment horizontal="left" vertical="top" wrapText="1"/>
    </xf>
    <xf numFmtId="164" fontId="0" fillId="0" borderId="0" xfId="0" applyNumberFormat="1" applyFont="1" applyFill="1" applyBorder="1" applyAlignment="1">
      <alignment horizontal="right"/>
    </xf>
    <xf numFmtId="0" fontId="9" fillId="0" borderId="4" xfId="0" applyNumberFormat="1" applyFont="1" applyFill="1" applyBorder="1" applyAlignment="1">
      <alignment horizontal="left" vertical="top" wrapText="1"/>
    </xf>
    <xf numFmtId="169" fontId="31" fillId="0" borderId="4" xfId="3" applyNumberFormat="1" applyFont="1" applyFill="1" applyBorder="1" applyAlignment="1" applyProtection="1">
      <alignment horizontal="center" vertical="center"/>
      <protection hidden="1"/>
    </xf>
    <xf numFmtId="164" fontId="0" fillId="0" borderId="4" xfId="0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/>
    <xf numFmtId="0" fontId="36" fillId="0" borderId="0" xfId="0" applyFont="1" applyFill="1"/>
    <xf numFmtId="164" fontId="36" fillId="0" borderId="1" xfId="0" applyNumberFormat="1" applyFont="1" applyFill="1" applyBorder="1" applyAlignment="1">
      <alignment horizontal="right"/>
    </xf>
    <xf numFmtId="0" fontId="11" fillId="0" borderId="4" xfId="0" applyNumberFormat="1" applyFont="1" applyFill="1" applyBorder="1" applyAlignment="1">
      <alignment wrapText="1"/>
    </xf>
    <xf numFmtId="49" fontId="30" fillId="0" borderId="4" xfId="0" applyNumberFormat="1" applyFont="1" applyFill="1" applyBorder="1" applyAlignment="1">
      <alignment horizontal="center"/>
    </xf>
    <xf numFmtId="164" fontId="15" fillId="0" borderId="4" xfId="0" applyNumberFormat="1" applyFont="1" applyFill="1" applyBorder="1" applyAlignment="1">
      <alignment horizontal="right"/>
    </xf>
    <xf numFmtId="4" fontId="0" fillId="0" borderId="0" xfId="0" applyNumberFormat="1" applyFont="1" applyFill="1"/>
    <xf numFmtId="4" fontId="37" fillId="0" borderId="0" xfId="0" applyNumberFormat="1" applyFont="1" applyFill="1"/>
    <xf numFmtId="0" fontId="37" fillId="0" borderId="0" xfId="0" applyFont="1" applyFill="1"/>
    <xf numFmtId="0" fontId="7" fillId="0" borderId="1" xfId="0" applyNumberFormat="1" applyFont="1" applyFill="1" applyBorder="1" applyAlignment="1">
      <alignment wrapText="1"/>
    </xf>
    <xf numFmtId="49" fontId="30" fillId="4" borderId="1" xfId="0" applyNumberFormat="1" applyFont="1" applyFill="1" applyBorder="1" applyAlignment="1">
      <alignment horizontal="center"/>
    </xf>
    <xf numFmtId="164" fontId="15" fillId="4" borderId="1" xfId="0" applyNumberFormat="1" applyFont="1" applyFill="1" applyBorder="1" applyAlignment="1">
      <alignment horizontal="right"/>
    </xf>
    <xf numFmtId="0" fontId="8" fillId="0" borderId="1" xfId="0" applyNumberFormat="1" applyFont="1" applyFill="1" applyBorder="1" applyAlignment="1">
      <alignment wrapText="1"/>
    </xf>
    <xf numFmtId="165" fontId="28" fillId="0" borderId="0" xfId="0" applyNumberFormat="1" applyFont="1" applyFill="1"/>
    <xf numFmtId="2" fontId="9" fillId="0" borderId="1" xfId="1" applyNumberFormat="1" applyFont="1" applyFill="1" applyBorder="1" applyAlignment="1" applyProtection="1">
      <alignment horizontal="left" wrapText="1"/>
      <protection hidden="1"/>
    </xf>
    <xf numFmtId="2" fontId="9" fillId="0" borderId="1" xfId="2" applyNumberFormat="1" applyFont="1" applyFill="1" applyBorder="1" applyAlignment="1" applyProtection="1">
      <alignment horizontal="left" vertical="center" wrapText="1"/>
      <protection hidden="1"/>
    </xf>
    <xf numFmtId="0" fontId="38" fillId="0" borderId="0" xfId="0" applyFont="1" applyFill="1"/>
    <xf numFmtId="2" fontId="9" fillId="0" borderId="1" xfId="4" applyNumberFormat="1" applyFont="1" applyFill="1" applyBorder="1" applyAlignment="1" applyProtection="1">
      <alignment horizontal="left" vertical="center" wrapText="1"/>
      <protection hidden="1"/>
    </xf>
    <xf numFmtId="164" fontId="0" fillId="0" borderId="0" xfId="0" applyNumberFormat="1" applyFill="1"/>
    <xf numFmtId="4" fontId="0" fillId="0" borderId="0" xfId="0" applyNumberFormat="1" applyFill="1"/>
    <xf numFmtId="2" fontId="39" fillId="0" borderId="1" xfId="4" applyNumberFormat="1" applyFont="1" applyFill="1" applyBorder="1" applyAlignment="1" applyProtection="1">
      <alignment horizontal="left" vertical="center" wrapText="1"/>
      <protection hidden="1"/>
    </xf>
    <xf numFmtId="172" fontId="0" fillId="0" borderId="0" xfId="0" applyNumberFormat="1" applyFill="1"/>
    <xf numFmtId="49" fontId="28" fillId="0" borderId="1" xfId="0" applyNumberFormat="1" applyFont="1" applyFill="1" applyBorder="1" applyAlignment="1">
      <alignment horizontal="center"/>
    </xf>
    <xf numFmtId="169" fontId="40" fillId="0" borderId="1" xfId="3" applyNumberFormat="1" applyFont="1" applyFill="1" applyBorder="1" applyAlignment="1" applyProtection="1">
      <alignment horizontal="center" vertical="center"/>
      <protection hidden="1"/>
    </xf>
    <xf numFmtId="164" fontId="37" fillId="0" borderId="1" xfId="0" applyNumberFormat="1" applyFont="1" applyFill="1" applyBorder="1" applyAlignment="1">
      <alignment horizontal="right"/>
    </xf>
    <xf numFmtId="0" fontId="2" fillId="10" borderId="1" xfId="0" applyNumberFormat="1" applyFont="1" applyFill="1" applyBorder="1" applyAlignment="1">
      <alignment wrapText="1"/>
    </xf>
    <xf numFmtId="49" fontId="4" fillId="10" borderId="1" xfId="0" applyNumberFormat="1" applyFont="1" applyFill="1" applyBorder="1" applyAlignment="1">
      <alignment horizontal="center"/>
    </xf>
    <xf numFmtId="164" fontId="13" fillId="10" borderId="1" xfId="0" applyNumberFormat="1" applyFont="1" applyFill="1" applyBorder="1" applyAlignment="1">
      <alignment horizontal="right"/>
    </xf>
    <xf numFmtId="164" fontId="12" fillId="10" borderId="1" xfId="0" applyNumberFormat="1" applyFont="1" applyFill="1" applyBorder="1" applyAlignment="1">
      <alignment horizontal="right"/>
    </xf>
    <xf numFmtId="0" fontId="2" fillId="11" borderId="1" xfId="0" applyNumberFormat="1" applyFont="1" applyFill="1" applyBorder="1" applyAlignment="1">
      <alignment wrapText="1"/>
    </xf>
    <xf numFmtId="49" fontId="4" fillId="11" borderId="1" xfId="0" applyNumberFormat="1" applyFont="1" applyFill="1" applyBorder="1" applyAlignment="1">
      <alignment horizontal="center"/>
    </xf>
    <xf numFmtId="164" fontId="12" fillId="11" borderId="1" xfId="0" applyNumberFormat="1" applyFont="1" applyFill="1" applyBorder="1" applyAlignment="1">
      <alignment horizontal="right"/>
    </xf>
    <xf numFmtId="164" fontId="12" fillId="12" borderId="1" xfId="0" applyNumberFormat="1" applyFont="1" applyFill="1" applyBorder="1" applyAlignment="1">
      <alignment horizontal="right"/>
    </xf>
    <xf numFmtId="164" fontId="2" fillId="0" borderId="0" xfId="0" applyNumberFormat="1" applyFont="1" applyFill="1"/>
    <xf numFmtId="0" fontId="2" fillId="0" borderId="1" xfId="0" applyNumberFormat="1" applyFont="1" applyBorder="1" applyAlignment="1">
      <alignment horizontal="left" vertical="top" wrapText="1"/>
    </xf>
    <xf numFmtId="164" fontId="11" fillId="0" borderId="0" xfId="0" applyNumberFormat="1" applyFont="1" applyFill="1"/>
    <xf numFmtId="164" fontId="12" fillId="13" borderId="1" xfId="0" applyNumberFormat="1" applyFont="1" applyFill="1" applyBorder="1" applyAlignment="1">
      <alignment horizontal="right"/>
    </xf>
    <xf numFmtId="164" fontId="7" fillId="0" borderId="0" xfId="0" applyNumberFormat="1" applyFont="1" applyFill="1"/>
    <xf numFmtId="164" fontId="9" fillId="0" borderId="0" xfId="0" applyNumberFormat="1" applyFont="1" applyFill="1"/>
    <xf numFmtId="164" fontId="5" fillId="0" borderId="0" xfId="0" applyNumberFormat="1" applyFont="1" applyFill="1"/>
    <xf numFmtId="164" fontId="11" fillId="3" borderId="0" xfId="0" applyNumberFormat="1" applyFont="1" applyFill="1"/>
    <xf numFmtId="164" fontId="9" fillId="3" borderId="0" xfId="0" applyNumberFormat="1" applyFont="1" applyFill="1"/>
    <xf numFmtId="164" fontId="3" fillId="0" borderId="0" xfId="0" applyNumberFormat="1" applyFont="1" applyFill="1"/>
    <xf numFmtId="164" fontId="2" fillId="3" borderId="0" xfId="0" applyNumberFormat="1" applyFont="1" applyFill="1"/>
    <xf numFmtId="164" fontId="4" fillId="0" borderId="0" xfId="0" applyNumberFormat="1" applyFont="1" applyFill="1"/>
    <xf numFmtId="0" fontId="2" fillId="0" borderId="0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1" fontId="19" fillId="0" borderId="0" xfId="0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4" fontId="7" fillId="0" borderId="4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right"/>
    </xf>
    <xf numFmtId="49" fontId="19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right" vertical="top" wrapText="1"/>
    </xf>
    <xf numFmtId="0" fontId="6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6" fillId="0" borderId="35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2" fillId="0" borderId="1" xfId="0" applyFont="1" applyBorder="1"/>
    <xf numFmtId="0" fontId="12" fillId="0" borderId="37" xfId="0" applyFont="1" applyBorder="1"/>
    <xf numFmtId="0" fontId="5" fillId="0" borderId="35" xfId="0" applyFont="1" applyBorder="1" applyAlignment="1">
      <alignment horizontal="center"/>
    </xf>
    <xf numFmtId="0" fontId="12" fillId="0" borderId="4" xfId="0" applyFont="1" applyBorder="1"/>
    <xf numFmtId="0" fontId="12" fillId="0" borderId="7" xfId="0" applyFont="1" applyBorder="1" applyAlignment="1">
      <alignment horizontal="left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/>
    </xf>
    <xf numFmtId="169" fontId="31" fillId="0" borderId="1" xfId="3" applyNumberFormat="1" applyFont="1" applyFill="1" applyBorder="1" applyAlignment="1" applyProtection="1">
      <alignment horizontal="center" vertical="center"/>
      <protection hidden="1"/>
    </xf>
  </cellXfs>
  <cellStyles count="5">
    <cellStyle name="Обычный" xfId="0" builtinId="0"/>
    <cellStyle name="Обычный_Tmp2" xfId="1"/>
    <cellStyle name="Обычный_Tmp3" xfId="2"/>
    <cellStyle name="Обычный_Tmp4" xfId="3"/>
    <cellStyle name="Обычный_Tmp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CC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950E"/>
      <rgbColor rgb="00666699"/>
      <rgbColor rgb="00B2B2B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171</xdr:row>
      <xdr:rowOff>28575</xdr:rowOff>
    </xdr:from>
    <xdr:to>
      <xdr:col>3</xdr:col>
      <xdr:colOff>466725</xdr:colOff>
      <xdr:row>171</xdr:row>
      <xdr:rowOff>161925</xdr:rowOff>
    </xdr:to>
    <xdr:sp macro="" textlink="">
      <xdr:nvSpPr>
        <xdr:cNvPr id="6308" name="Text Box 1"/>
        <xdr:cNvSpPr txBox="1">
          <a:spLocks noChangeArrowheads="1"/>
        </xdr:cNvSpPr>
      </xdr:nvSpPr>
      <xdr:spPr bwMode="auto">
        <a:xfrm>
          <a:off x="5857875" y="42043350"/>
          <a:ext cx="66675" cy="1333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923"/>
  <sheetViews>
    <sheetView tabSelected="1" topLeftCell="B818" zoomScale="95" zoomScaleNormal="95" zoomScaleSheetLayoutView="80" workbookViewId="0">
      <selection activeCell="F834" sqref="F834"/>
    </sheetView>
  </sheetViews>
  <sheetFormatPr defaultColWidth="11.5703125" defaultRowHeight="15" x14ac:dyDescent="0.25"/>
  <cols>
    <col min="1" max="1" width="0" style="1" hidden="1" customWidth="1"/>
    <col min="2" max="2" width="67.140625" style="2" customWidth="1"/>
    <col min="3" max="3" width="9.85546875" style="3" customWidth="1"/>
    <col min="4" max="4" width="13.140625" style="4" customWidth="1"/>
    <col min="5" max="5" width="8.42578125" style="4" customWidth="1"/>
    <col min="6" max="6" width="13.85546875" style="4" customWidth="1"/>
    <col min="7" max="7" width="11.7109375" style="5" customWidth="1"/>
    <col min="8" max="8" width="11.7109375" style="6" customWidth="1"/>
    <col min="9" max="9" width="8.42578125" style="339" customWidth="1"/>
    <col min="10" max="14" width="7.7109375" style="1" customWidth="1"/>
    <col min="15" max="236" width="26" style="1" customWidth="1"/>
  </cols>
  <sheetData>
    <row r="1" spans="2:8" hidden="1" x14ac:dyDescent="0.25">
      <c r="C1" s="360" t="s">
        <v>0</v>
      </c>
      <c r="D1" s="360"/>
      <c r="E1" s="360"/>
      <c r="F1" s="7"/>
      <c r="G1" s="8"/>
    </row>
    <row r="2" spans="2:8" hidden="1" x14ac:dyDescent="0.25">
      <c r="C2" s="9" t="s">
        <v>1</v>
      </c>
      <c r="D2" s="10"/>
      <c r="E2" s="9"/>
      <c r="F2" s="9"/>
      <c r="G2" s="8"/>
    </row>
    <row r="3" spans="2:8" hidden="1" x14ac:dyDescent="0.25">
      <c r="C3" s="9" t="s">
        <v>2</v>
      </c>
      <c r="D3" s="10"/>
      <c r="E3" s="9"/>
      <c r="F3" s="9"/>
      <c r="G3" s="8"/>
    </row>
    <row r="4" spans="2:8" hidden="1" x14ac:dyDescent="0.25">
      <c r="C4" s="9" t="s">
        <v>3</v>
      </c>
      <c r="D4" s="10"/>
      <c r="E4" s="9"/>
      <c r="F4" s="9"/>
      <c r="G4" s="8"/>
    </row>
    <row r="5" spans="2:8" ht="15" customHeight="1" x14ac:dyDescent="0.25">
      <c r="C5" s="11"/>
      <c r="D5" s="351" t="s">
        <v>1093</v>
      </c>
      <c r="E5" s="351"/>
      <c r="F5" s="351"/>
      <c r="G5" s="351"/>
      <c r="H5" s="351"/>
    </row>
    <row r="6" spans="2:8" ht="12.75" customHeight="1" x14ac:dyDescent="0.2">
      <c r="C6" s="361" t="s">
        <v>1162</v>
      </c>
      <c r="D6" s="361"/>
      <c r="E6" s="361"/>
      <c r="F6" s="361"/>
      <c r="G6" s="361"/>
      <c r="H6" s="361"/>
    </row>
    <row r="7" spans="2:8" ht="12.75" customHeight="1" x14ac:dyDescent="0.2">
      <c r="C7" s="351" t="s">
        <v>1161</v>
      </c>
      <c r="D7" s="351"/>
      <c r="E7" s="351"/>
      <c r="F7" s="351"/>
      <c r="G7" s="351"/>
      <c r="H7" s="351"/>
    </row>
    <row r="8" spans="2:8" ht="12.75" customHeight="1" x14ac:dyDescent="0.2">
      <c r="C8" s="12"/>
      <c r="D8" s="12"/>
      <c r="E8" s="351" t="s">
        <v>1110</v>
      </c>
      <c r="F8" s="351"/>
      <c r="G8" s="351"/>
      <c r="H8" s="351"/>
    </row>
    <row r="9" spans="2:8" ht="12.75" customHeight="1" x14ac:dyDescent="0.2">
      <c r="C9" s="12"/>
      <c r="D9" s="12"/>
      <c r="E9" s="351" t="s">
        <v>1111</v>
      </c>
      <c r="F9" s="351"/>
      <c r="G9" s="351"/>
      <c r="H9" s="351"/>
    </row>
    <row r="10" spans="2:8" ht="12.75" customHeight="1" x14ac:dyDescent="0.2">
      <c r="C10" s="12"/>
      <c r="D10" s="12"/>
      <c r="E10" s="351" t="s">
        <v>1112</v>
      </c>
      <c r="F10" s="351"/>
      <c r="G10" s="351"/>
      <c r="H10" s="351"/>
    </row>
    <row r="11" spans="2:8" ht="12.75" customHeight="1" x14ac:dyDescent="0.2">
      <c r="C11" s="12"/>
      <c r="D11" s="12"/>
      <c r="E11" s="351" t="s">
        <v>1113</v>
      </c>
      <c r="F11" s="351"/>
      <c r="G11" s="351"/>
      <c r="H11" s="351"/>
    </row>
    <row r="12" spans="2:8" ht="12.75" customHeight="1" x14ac:dyDescent="0.2">
      <c r="C12" s="12"/>
      <c r="D12" s="12"/>
      <c r="E12" s="351" t="s">
        <v>1114</v>
      </c>
      <c r="F12" s="351"/>
      <c r="G12" s="351"/>
      <c r="H12" s="351"/>
    </row>
    <row r="13" spans="2:8" ht="12.75" customHeight="1" x14ac:dyDescent="0.2">
      <c r="C13" s="12"/>
      <c r="D13" s="12"/>
      <c r="E13" s="12"/>
      <c r="F13" s="12"/>
      <c r="G13" s="12"/>
      <c r="H13" s="12"/>
    </row>
    <row r="14" spans="2:8" ht="15" customHeight="1" x14ac:dyDescent="0.25">
      <c r="C14" s="9"/>
      <c r="D14" s="354"/>
      <c r="E14" s="354"/>
      <c r="F14" s="354"/>
      <c r="G14" s="354"/>
    </row>
    <row r="15" spans="2:8" ht="14.25" customHeight="1" x14ac:dyDescent="0.2">
      <c r="B15" s="355" t="s">
        <v>1094</v>
      </c>
      <c r="C15" s="355"/>
      <c r="D15" s="355"/>
      <c r="E15" s="355"/>
      <c r="F15" s="355"/>
      <c r="G15" s="355"/>
      <c r="H15" s="355"/>
    </row>
    <row r="16" spans="2:8" ht="14.25" customHeight="1" x14ac:dyDescent="0.2">
      <c r="B16" s="355"/>
      <c r="C16" s="355"/>
      <c r="D16" s="355"/>
      <c r="E16" s="355"/>
      <c r="F16" s="355"/>
      <c r="G16" s="355"/>
      <c r="H16" s="355"/>
    </row>
    <row r="17" spans="2:241" ht="14.25" customHeight="1" x14ac:dyDescent="0.2">
      <c r="B17" s="355"/>
      <c r="C17" s="355"/>
      <c r="D17" s="355"/>
      <c r="E17" s="355"/>
      <c r="F17" s="355"/>
      <c r="G17" s="355"/>
      <c r="H17" s="355"/>
    </row>
    <row r="18" spans="2:241" ht="39.75" customHeight="1" x14ac:dyDescent="0.2">
      <c r="B18" s="355"/>
      <c r="C18" s="355"/>
      <c r="D18" s="355"/>
      <c r="E18" s="355"/>
      <c r="F18" s="355"/>
      <c r="G18" s="355"/>
      <c r="H18" s="355"/>
    </row>
    <row r="19" spans="2:241" ht="15" customHeight="1" x14ac:dyDescent="0.2">
      <c r="B19" s="13"/>
      <c r="C19" s="14"/>
      <c r="D19" s="14"/>
      <c r="E19" s="14"/>
      <c r="F19" s="14"/>
      <c r="G19" s="356" t="s">
        <v>5</v>
      </c>
      <c r="H19" s="356"/>
    </row>
    <row r="20" spans="2:241" ht="14.25" customHeight="1" x14ac:dyDescent="0.2">
      <c r="B20" s="357" t="s">
        <v>6</v>
      </c>
      <c r="C20" s="352" t="s">
        <v>7</v>
      </c>
      <c r="D20" s="352" t="s">
        <v>8</v>
      </c>
      <c r="E20" s="352" t="s">
        <v>9</v>
      </c>
      <c r="F20" s="352" t="s">
        <v>10</v>
      </c>
      <c r="G20" s="352"/>
      <c r="H20" s="352"/>
      <c r="I20" s="339" t="s">
        <v>1145</v>
      </c>
    </row>
    <row r="21" spans="2:241" ht="18" customHeight="1" x14ac:dyDescent="0.2">
      <c r="B21" s="357"/>
      <c r="C21" s="352"/>
      <c r="D21" s="352"/>
      <c r="E21" s="352"/>
      <c r="F21" s="15" t="s">
        <v>11</v>
      </c>
      <c r="G21" s="15" t="s">
        <v>12</v>
      </c>
      <c r="H21" s="15" t="s">
        <v>13</v>
      </c>
    </row>
    <row r="22" spans="2:241" s="16" customFormat="1" ht="14.25" customHeight="1" x14ac:dyDescent="0.2">
      <c r="B22" s="17">
        <v>1</v>
      </c>
      <c r="C22" s="18">
        <v>2</v>
      </c>
      <c r="D22" s="18">
        <v>3</v>
      </c>
      <c r="E22" s="18">
        <v>4</v>
      </c>
      <c r="F22" s="18">
        <v>5</v>
      </c>
      <c r="G22" s="18">
        <v>6</v>
      </c>
      <c r="H22" s="18">
        <v>7</v>
      </c>
      <c r="I22" s="343"/>
      <c r="IC22" s="19"/>
      <c r="ID22" s="19"/>
      <c r="IE22" s="19"/>
      <c r="IF22" s="19"/>
      <c r="IG22" s="19"/>
    </row>
    <row r="23" spans="2:241" s="20" customFormat="1" ht="16.5" customHeight="1" x14ac:dyDescent="0.25">
      <c r="B23" s="21" t="s">
        <v>14</v>
      </c>
      <c r="C23" s="22" t="s">
        <v>15</v>
      </c>
      <c r="D23" s="23"/>
      <c r="E23" s="23"/>
      <c r="F23" s="24">
        <f>F24+F35+F98+F136+F141+F93+F131</f>
        <v>82103.5</v>
      </c>
      <c r="G23" s="24">
        <f>G24+G35+G98+G136+G141+G93</f>
        <v>41198.9</v>
      </c>
      <c r="H23" s="24">
        <f>H24+H35+H98+H136+H141+H93</f>
        <v>42462.9</v>
      </c>
      <c r="I23" s="341"/>
    </row>
    <row r="24" spans="2:241" s="20" customFormat="1" ht="26.25" x14ac:dyDescent="0.25">
      <c r="B24" s="25" t="s">
        <v>16</v>
      </c>
      <c r="C24" s="26" t="s">
        <v>17</v>
      </c>
      <c r="D24" s="27"/>
      <c r="E24" s="27"/>
      <c r="F24" s="28">
        <f t="shared" ref="F24:H27" si="0">F25</f>
        <v>3884.5000000000005</v>
      </c>
      <c r="G24" s="28">
        <f t="shared" si="0"/>
        <v>1014.8</v>
      </c>
      <c r="H24" s="28">
        <f t="shared" si="0"/>
        <v>1014.8</v>
      </c>
      <c r="I24" s="341"/>
    </row>
    <row r="25" spans="2:241" s="29" customFormat="1" x14ac:dyDescent="0.25">
      <c r="B25" s="30" t="s">
        <v>18</v>
      </c>
      <c r="C25" s="27"/>
      <c r="D25" s="27" t="s">
        <v>19</v>
      </c>
      <c r="E25" s="27"/>
      <c r="F25" s="31">
        <f>F26+F29+F32</f>
        <v>3884.5000000000005</v>
      </c>
      <c r="G25" s="31">
        <f t="shared" si="0"/>
        <v>1014.8</v>
      </c>
      <c r="H25" s="31">
        <f t="shared" si="0"/>
        <v>1014.8</v>
      </c>
      <c r="I25" s="344"/>
    </row>
    <row r="26" spans="2:241" s="20" customFormat="1" ht="26.25" x14ac:dyDescent="0.25">
      <c r="B26" s="32" t="s">
        <v>20</v>
      </c>
      <c r="C26" s="26"/>
      <c r="D26" s="27" t="s">
        <v>21</v>
      </c>
      <c r="E26" s="27"/>
      <c r="F26" s="33">
        <f t="shared" si="0"/>
        <v>3704.1000000000004</v>
      </c>
      <c r="G26" s="33">
        <f t="shared" si="0"/>
        <v>1014.8</v>
      </c>
      <c r="H26" s="33">
        <f t="shared" si="0"/>
        <v>1014.8</v>
      </c>
      <c r="I26" s="341"/>
    </row>
    <row r="27" spans="2:241" s="20" customFormat="1" ht="39" customHeight="1" x14ac:dyDescent="0.25">
      <c r="B27" s="34" t="s">
        <v>22</v>
      </c>
      <c r="C27" s="26"/>
      <c r="D27" s="27"/>
      <c r="E27" s="27" t="s">
        <v>23</v>
      </c>
      <c r="F27" s="33">
        <f t="shared" si="0"/>
        <v>3704.1000000000004</v>
      </c>
      <c r="G27" s="33">
        <f t="shared" si="0"/>
        <v>1014.8</v>
      </c>
      <c r="H27" s="33">
        <f t="shared" si="0"/>
        <v>1014.8</v>
      </c>
      <c r="I27" s="341"/>
    </row>
    <row r="28" spans="2:241" s="20" customFormat="1" ht="19.149999999999999" customHeight="1" x14ac:dyDescent="0.25">
      <c r="B28" s="35" t="s">
        <v>24</v>
      </c>
      <c r="C28" s="26"/>
      <c r="D28" s="27"/>
      <c r="E28" s="27" t="s">
        <v>25</v>
      </c>
      <c r="F28" s="36">
        <f>1813.7+103+1787.4</f>
        <v>3704.1000000000004</v>
      </c>
      <c r="G28" s="33">
        <v>1014.8</v>
      </c>
      <c r="H28" s="33">
        <v>1014.8</v>
      </c>
      <c r="I28" s="341">
        <v>1218.2</v>
      </c>
    </row>
    <row r="29" spans="2:241" s="20" customFormat="1" ht="19.149999999999999" customHeight="1" x14ac:dyDescent="0.25">
      <c r="B29" s="35" t="s">
        <v>28</v>
      </c>
      <c r="C29" s="26"/>
      <c r="D29" s="27" t="s">
        <v>1138</v>
      </c>
      <c r="E29" s="27"/>
      <c r="F29" s="36">
        <f>F30</f>
        <v>24.1</v>
      </c>
      <c r="G29" s="33"/>
      <c r="H29" s="33"/>
      <c r="I29" s="341"/>
    </row>
    <row r="30" spans="2:241" s="20" customFormat="1" ht="39" customHeight="1" x14ac:dyDescent="0.25">
      <c r="B30" s="52" t="s">
        <v>22</v>
      </c>
      <c r="C30" s="26"/>
      <c r="D30" s="27"/>
      <c r="E30" s="27" t="s">
        <v>23</v>
      </c>
      <c r="F30" s="36">
        <f>F31</f>
        <v>24.1</v>
      </c>
      <c r="G30" s="33"/>
      <c r="H30" s="33"/>
      <c r="I30" s="341"/>
    </row>
    <row r="31" spans="2:241" s="20" customFormat="1" ht="19.149999999999999" customHeight="1" x14ac:dyDescent="0.25">
      <c r="B31" s="35" t="s">
        <v>24</v>
      </c>
      <c r="C31" s="26"/>
      <c r="D31" s="27"/>
      <c r="E31" s="27" t="s">
        <v>25</v>
      </c>
      <c r="F31" s="36">
        <v>24.1</v>
      </c>
      <c r="G31" s="33"/>
      <c r="H31" s="33"/>
      <c r="I31" s="341"/>
    </row>
    <row r="32" spans="2:241" s="20" customFormat="1" ht="25.5" x14ac:dyDescent="0.25">
      <c r="B32" s="68" t="s">
        <v>1150</v>
      </c>
      <c r="C32" s="27"/>
      <c r="D32" s="27" t="s">
        <v>1158</v>
      </c>
      <c r="E32" s="27"/>
      <c r="F32" s="33">
        <f>F33</f>
        <v>156.30000000000001</v>
      </c>
      <c r="G32" s="33"/>
      <c r="H32" s="33"/>
      <c r="I32" s="341"/>
    </row>
    <row r="33" spans="2:9" s="20" customFormat="1" ht="39" x14ac:dyDescent="0.25">
      <c r="B33" s="32" t="s">
        <v>107</v>
      </c>
      <c r="C33" s="26"/>
      <c r="D33" s="27"/>
      <c r="E33" s="27" t="s">
        <v>23</v>
      </c>
      <c r="F33" s="33">
        <f>F34</f>
        <v>156.30000000000001</v>
      </c>
      <c r="G33" s="33"/>
      <c r="H33" s="33"/>
      <c r="I33" s="341"/>
    </row>
    <row r="34" spans="2:9" s="20" customFormat="1" ht="19.149999999999999" customHeight="1" x14ac:dyDescent="0.25">
      <c r="B34" s="35" t="s">
        <v>108</v>
      </c>
      <c r="C34" s="27"/>
      <c r="D34" s="27"/>
      <c r="E34" s="27" t="s">
        <v>25</v>
      </c>
      <c r="F34" s="33">
        <v>156.30000000000001</v>
      </c>
      <c r="G34" s="33"/>
      <c r="H34" s="33"/>
      <c r="I34" s="341"/>
    </row>
    <row r="35" spans="2:9" s="20" customFormat="1" ht="42.4" customHeight="1" x14ac:dyDescent="0.25">
      <c r="B35" s="25" t="s">
        <v>33</v>
      </c>
      <c r="C35" s="26" t="s">
        <v>34</v>
      </c>
      <c r="D35" s="27"/>
      <c r="E35" s="27"/>
      <c r="F35" s="41">
        <f>F41+F36</f>
        <v>20292.899999999998</v>
      </c>
      <c r="G35" s="28">
        <f>G41+G36</f>
        <v>10887.699999999999</v>
      </c>
      <c r="H35" s="28">
        <f>H41+H36</f>
        <v>10887.699999999999</v>
      </c>
      <c r="I35" s="341"/>
    </row>
    <row r="36" spans="2:9" s="20" customFormat="1" ht="27.75" customHeight="1" x14ac:dyDescent="0.25">
      <c r="B36" s="35" t="s">
        <v>35</v>
      </c>
      <c r="C36" s="26"/>
      <c r="D36" s="27" t="s">
        <v>36</v>
      </c>
      <c r="E36" s="27"/>
      <c r="F36" s="36">
        <f>F37</f>
        <v>18.399999999999999</v>
      </c>
      <c r="G36" s="33">
        <f t="shared" ref="G36:H39" si="1">G37</f>
        <v>18.399999999999999</v>
      </c>
      <c r="H36" s="33">
        <f t="shared" si="1"/>
        <v>18.399999999999999</v>
      </c>
      <c r="I36" s="341"/>
    </row>
    <row r="37" spans="2:9" s="20" customFormat="1" ht="26.25" x14ac:dyDescent="0.25">
      <c r="B37" s="35" t="s">
        <v>37</v>
      </c>
      <c r="C37" s="26"/>
      <c r="D37" s="27" t="s">
        <v>38</v>
      </c>
      <c r="E37" s="27"/>
      <c r="F37" s="36">
        <f>F38</f>
        <v>18.399999999999999</v>
      </c>
      <c r="G37" s="33">
        <f t="shared" si="1"/>
        <v>18.399999999999999</v>
      </c>
      <c r="H37" s="33">
        <f t="shared" si="1"/>
        <v>18.399999999999999</v>
      </c>
      <c r="I37" s="341"/>
    </row>
    <row r="38" spans="2:9" s="20" customFormat="1" ht="37.5" customHeight="1" x14ac:dyDescent="0.25">
      <c r="B38" s="35" t="s">
        <v>39</v>
      </c>
      <c r="C38" s="26"/>
      <c r="D38" s="27" t="s">
        <v>40</v>
      </c>
      <c r="E38" s="27"/>
      <c r="F38" s="36">
        <f>F39</f>
        <v>18.399999999999999</v>
      </c>
      <c r="G38" s="33">
        <f t="shared" si="1"/>
        <v>18.399999999999999</v>
      </c>
      <c r="H38" s="33">
        <f t="shared" si="1"/>
        <v>18.399999999999999</v>
      </c>
      <c r="I38" s="341"/>
    </row>
    <row r="39" spans="2:9" s="20" customFormat="1" ht="15.75" x14ac:dyDescent="0.25">
      <c r="B39" s="35" t="s">
        <v>41</v>
      </c>
      <c r="C39" s="26"/>
      <c r="D39" s="27"/>
      <c r="E39" s="27" t="s">
        <v>42</v>
      </c>
      <c r="F39" s="36">
        <f>F40</f>
        <v>18.399999999999999</v>
      </c>
      <c r="G39" s="33">
        <f t="shared" si="1"/>
        <v>18.399999999999999</v>
      </c>
      <c r="H39" s="33">
        <f t="shared" si="1"/>
        <v>18.399999999999999</v>
      </c>
      <c r="I39" s="341"/>
    </row>
    <row r="40" spans="2:9" s="20" customFormat="1" ht="15.75" x14ac:dyDescent="0.25">
      <c r="B40" s="35" t="s">
        <v>43</v>
      </c>
      <c r="C40" s="26"/>
      <c r="D40" s="27"/>
      <c r="E40" s="27" t="s">
        <v>44</v>
      </c>
      <c r="F40" s="36">
        <v>18.399999999999999</v>
      </c>
      <c r="G40" s="33">
        <v>18.399999999999999</v>
      </c>
      <c r="H40" s="33">
        <v>18.399999999999999</v>
      </c>
      <c r="I40" s="341"/>
    </row>
    <row r="41" spans="2:9" ht="15.75" x14ac:dyDescent="0.25">
      <c r="B41" s="34" t="s">
        <v>45</v>
      </c>
      <c r="C41" s="26"/>
      <c r="D41" s="27" t="s">
        <v>46</v>
      </c>
      <c r="E41" s="27"/>
      <c r="F41" s="36">
        <f>F42+F45+F62+F67+F72+F77+F80+F56+F53+F85+F90</f>
        <v>20274.499999999996</v>
      </c>
      <c r="G41" s="33">
        <f>G42+G45+G62+G67+G72+G77+G80+G56+G53+G85</f>
        <v>10869.3</v>
      </c>
      <c r="H41" s="33">
        <f>H42+H45+H62+H67+H72+H77+H80+H56+H53+H85</f>
        <v>10869.3</v>
      </c>
    </row>
    <row r="42" spans="2:9" ht="15" customHeight="1" x14ac:dyDescent="0.25">
      <c r="B42" s="32" t="s">
        <v>20</v>
      </c>
      <c r="C42" s="27"/>
      <c r="D42" s="27" t="s">
        <v>47</v>
      </c>
      <c r="E42" s="27"/>
      <c r="F42" s="36">
        <f t="shared" ref="F42:H43" si="2">F43</f>
        <v>14419.5</v>
      </c>
      <c r="G42" s="33">
        <f t="shared" si="2"/>
        <v>6080.3</v>
      </c>
      <c r="H42" s="33">
        <f t="shared" si="2"/>
        <v>6080.3</v>
      </c>
    </row>
    <row r="43" spans="2:9" ht="41.25" customHeight="1" x14ac:dyDescent="0.25">
      <c r="B43" s="34" t="s">
        <v>22</v>
      </c>
      <c r="C43" s="27"/>
      <c r="D43" s="27"/>
      <c r="E43" s="27" t="s">
        <v>23</v>
      </c>
      <c r="F43" s="36">
        <f t="shared" si="2"/>
        <v>14419.5</v>
      </c>
      <c r="G43" s="33">
        <f t="shared" si="2"/>
        <v>6080.3</v>
      </c>
      <c r="H43" s="33">
        <f t="shared" si="2"/>
        <v>6080.3</v>
      </c>
    </row>
    <row r="44" spans="2:9" ht="15.75" x14ac:dyDescent="0.25">
      <c r="B44" s="35" t="s">
        <v>24</v>
      </c>
      <c r="C44" s="27"/>
      <c r="D44" s="27"/>
      <c r="E44" s="27" t="s">
        <v>25</v>
      </c>
      <c r="F44" s="36">
        <f>10478.6-83.6+2.2-62.6-0.1-40+4225-100</f>
        <v>14419.5</v>
      </c>
      <c r="G44" s="33">
        <v>6080.3</v>
      </c>
      <c r="H44" s="33">
        <v>6080.3</v>
      </c>
    </row>
    <row r="45" spans="2:9" ht="15.75" x14ac:dyDescent="0.25">
      <c r="B45" s="35" t="s">
        <v>28</v>
      </c>
      <c r="C45" s="27"/>
      <c r="D45" s="27" t="s">
        <v>48</v>
      </c>
      <c r="E45" s="27"/>
      <c r="F45" s="36">
        <f>F48+F50+F46</f>
        <v>2328</v>
      </c>
      <c r="G45" s="33">
        <f>G48+G50+G46</f>
        <v>1880</v>
      </c>
      <c r="H45" s="33">
        <f>H48+H50+H46</f>
        <v>1880</v>
      </c>
    </row>
    <row r="46" spans="2:9" ht="37.5" customHeight="1" x14ac:dyDescent="0.25">
      <c r="B46" s="34" t="s">
        <v>22</v>
      </c>
      <c r="C46" s="27"/>
      <c r="D46" s="27"/>
      <c r="E46" s="27" t="s">
        <v>23</v>
      </c>
      <c r="F46" s="36">
        <f>F47</f>
        <v>102.2</v>
      </c>
      <c r="G46" s="33">
        <f>G47</f>
        <v>0</v>
      </c>
      <c r="H46" s="33">
        <f>H47</f>
        <v>0</v>
      </c>
    </row>
    <row r="47" spans="2:9" ht="15.75" x14ac:dyDescent="0.25">
      <c r="B47" s="35" t="s">
        <v>24</v>
      </c>
      <c r="C47" s="27"/>
      <c r="D47" s="27"/>
      <c r="E47" s="27" t="s">
        <v>25</v>
      </c>
      <c r="F47" s="36">
        <f>2.2+100</f>
        <v>102.2</v>
      </c>
      <c r="G47" s="33">
        <v>0</v>
      </c>
      <c r="H47" s="33">
        <v>0</v>
      </c>
    </row>
    <row r="48" spans="2:9" ht="30" customHeight="1" x14ac:dyDescent="0.25">
      <c r="B48" s="32" t="s">
        <v>29</v>
      </c>
      <c r="C48" s="27"/>
      <c r="D48" s="27"/>
      <c r="E48" s="27" t="s">
        <v>30</v>
      </c>
      <c r="F48" s="36">
        <f>F49</f>
        <v>2148</v>
      </c>
      <c r="G48" s="33">
        <f>G49</f>
        <v>1800</v>
      </c>
      <c r="H48" s="33">
        <f>H49</f>
        <v>1800</v>
      </c>
    </row>
    <row r="49" spans="2:247" ht="26.25" x14ac:dyDescent="0.25">
      <c r="B49" s="35" t="s">
        <v>31</v>
      </c>
      <c r="C49" s="27"/>
      <c r="D49" s="27"/>
      <c r="E49" s="27" t="s">
        <v>32</v>
      </c>
      <c r="F49" s="36">
        <f>1900+250-2</f>
        <v>2148</v>
      </c>
      <c r="G49" s="33">
        <f>1900-100</f>
        <v>1800</v>
      </c>
      <c r="H49" s="33">
        <f>1900-100</f>
        <v>1800</v>
      </c>
    </row>
    <row r="50" spans="2:247" ht="15.75" x14ac:dyDescent="0.25">
      <c r="B50" s="42" t="s">
        <v>49</v>
      </c>
      <c r="C50" s="27"/>
      <c r="D50" s="27"/>
      <c r="E50" s="27" t="s">
        <v>50</v>
      </c>
      <c r="F50" s="36">
        <f>SUM(F51:F52)</f>
        <v>77.800000000000011</v>
      </c>
      <c r="G50" s="33">
        <f>SUM(G51:G52)</f>
        <v>80</v>
      </c>
      <c r="H50" s="33">
        <f>SUM(H51:H52)</f>
        <v>80</v>
      </c>
    </row>
    <row r="51" spans="2:247" ht="15.75" hidden="1" x14ac:dyDescent="0.25">
      <c r="B51" s="42" t="s">
        <v>51</v>
      </c>
      <c r="C51" s="27"/>
      <c r="D51" s="27"/>
      <c r="E51" s="27" t="s">
        <v>52</v>
      </c>
      <c r="F51" s="36">
        <v>0</v>
      </c>
      <c r="G51" s="33">
        <v>0</v>
      </c>
      <c r="H51" s="33">
        <v>0</v>
      </c>
    </row>
    <row r="52" spans="2:247" ht="15.75" x14ac:dyDescent="0.25">
      <c r="B52" s="42" t="s">
        <v>53</v>
      </c>
      <c r="C52" s="27"/>
      <c r="D52" s="27"/>
      <c r="E52" s="27" t="s">
        <v>54</v>
      </c>
      <c r="F52" s="36">
        <f>78.9-1.1</f>
        <v>77.800000000000011</v>
      </c>
      <c r="G52" s="33">
        <v>80</v>
      </c>
      <c r="H52" s="33">
        <v>80</v>
      </c>
    </row>
    <row r="53" spans="2:247" ht="15.75" hidden="1" x14ac:dyDescent="0.25">
      <c r="B53" s="42" t="s">
        <v>55</v>
      </c>
      <c r="C53" s="27"/>
      <c r="D53" s="27" t="s">
        <v>56</v>
      </c>
      <c r="E53" s="27"/>
      <c r="F53" s="33"/>
      <c r="G53" s="33">
        <f>G54</f>
        <v>0</v>
      </c>
      <c r="H53" s="33">
        <f>H54</f>
        <v>0</v>
      </c>
    </row>
    <row r="54" spans="2:247" ht="15.75" hidden="1" x14ac:dyDescent="0.25">
      <c r="B54" s="42" t="s">
        <v>29</v>
      </c>
      <c r="C54" s="27"/>
      <c r="D54" s="27"/>
      <c r="E54" s="27" t="s">
        <v>30</v>
      </c>
      <c r="F54" s="33"/>
      <c r="G54" s="33">
        <f>G55</f>
        <v>0</v>
      </c>
      <c r="H54" s="33">
        <f>H55</f>
        <v>0</v>
      </c>
    </row>
    <row r="55" spans="2:247" ht="15.75" hidden="1" x14ac:dyDescent="0.25">
      <c r="B55" s="42" t="s">
        <v>31</v>
      </c>
      <c r="C55" s="27"/>
      <c r="D55" s="27"/>
      <c r="E55" s="27" t="s">
        <v>32</v>
      </c>
      <c r="F55" s="33"/>
      <c r="G55" s="33"/>
      <c r="H55" s="33"/>
    </row>
    <row r="56" spans="2:247" ht="26.25" hidden="1" x14ac:dyDescent="0.25">
      <c r="B56" s="32" t="s">
        <v>57</v>
      </c>
      <c r="C56" s="27"/>
      <c r="D56" s="27" t="s">
        <v>58</v>
      </c>
      <c r="E56" s="27"/>
      <c r="F56" s="33"/>
      <c r="G56" s="33">
        <f>G59+G57</f>
        <v>0</v>
      </c>
      <c r="H56" s="33">
        <f>H59+H57</f>
        <v>0</v>
      </c>
    </row>
    <row r="57" spans="2:247" ht="15.75" hidden="1" x14ac:dyDescent="0.25">
      <c r="B57" s="32" t="s">
        <v>59</v>
      </c>
      <c r="C57" s="27"/>
      <c r="D57" s="27"/>
      <c r="E57" s="27" t="s">
        <v>30</v>
      </c>
      <c r="F57" s="33"/>
      <c r="G57" s="33">
        <f>G58</f>
        <v>0</v>
      </c>
      <c r="H57" s="33">
        <f>H58</f>
        <v>0</v>
      </c>
    </row>
    <row r="58" spans="2:247" ht="15.75" hidden="1" x14ac:dyDescent="0.25">
      <c r="B58" s="35" t="s">
        <v>60</v>
      </c>
      <c r="C58" s="27"/>
      <c r="D58" s="27"/>
      <c r="E58" s="27" t="s">
        <v>32</v>
      </c>
      <c r="F58" s="33"/>
      <c r="G58" s="33"/>
      <c r="H58" s="33"/>
    </row>
    <row r="59" spans="2:247" ht="15.75" hidden="1" x14ac:dyDescent="0.25">
      <c r="B59" s="42" t="s">
        <v>49</v>
      </c>
      <c r="C59" s="27"/>
      <c r="D59" s="27"/>
      <c r="E59" s="27" t="s">
        <v>50</v>
      </c>
      <c r="F59" s="33"/>
      <c r="G59" s="33">
        <f>SUM(G60:G61)</f>
        <v>0</v>
      </c>
      <c r="H59" s="33">
        <f>SUM(H60:H61)</f>
        <v>0</v>
      </c>
    </row>
    <row r="60" spans="2:247" ht="15.75" hidden="1" x14ac:dyDescent="0.25">
      <c r="B60" s="42" t="s">
        <v>51</v>
      </c>
      <c r="C60" s="27"/>
      <c r="D60" s="27"/>
      <c r="E60" s="27" t="s">
        <v>52</v>
      </c>
      <c r="F60" s="33"/>
      <c r="G60" s="33"/>
      <c r="H60" s="33"/>
    </row>
    <row r="61" spans="2:247" ht="15.75" hidden="1" x14ac:dyDescent="0.25">
      <c r="B61" s="42" t="s">
        <v>53</v>
      </c>
      <c r="C61" s="27"/>
      <c r="D61" s="27"/>
      <c r="E61" s="27" t="s">
        <v>54</v>
      </c>
      <c r="F61" s="33"/>
      <c r="G61" s="33"/>
      <c r="H61" s="33"/>
    </row>
    <row r="62" spans="2:247" s="1" customFormat="1" ht="26.25" customHeight="1" x14ac:dyDescent="0.25">
      <c r="B62" s="35" t="s">
        <v>61</v>
      </c>
      <c r="C62" s="27"/>
      <c r="D62" s="27" t="s">
        <v>62</v>
      </c>
      <c r="E62" s="27"/>
      <c r="F62" s="36">
        <f>F63+F65</f>
        <v>1136.8</v>
      </c>
      <c r="G62" s="33">
        <f>G63+G65</f>
        <v>1136.8</v>
      </c>
      <c r="H62" s="33">
        <f>H63+H65</f>
        <v>1136.8</v>
      </c>
      <c r="I62" s="339"/>
      <c r="IC62" s="43"/>
      <c r="ID62" s="43"/>
      <c r="IE62" s="43"/>
      <c r="IF62" s="43"/>
      <c r="IG62" s="43"/>
      <c r="IH62" s="43"/>
      <c r="II62" s="43"/>
      <c r="IJ62" s="43"/>
      <c r="IK62" s="43"/>
      <c r="IL62" s="43"/>
      <c r="IM62" s="43"/>
    </row>
    <row r="63" spans="2:247" ht="42" customHeight="1" x14ac:dyDescent="0.25">
      <c r="B63" s="34" t="s">
        <v>22</v>
      </c>
      <c r="C63" s="27"/>
      <c r="D63" s="27"/>
      <c r="E63" s="27" t="s">
        <v>23</v>
      </c>
      <c r="F63" s="36">
        <f>F64</f>
        <v>1036.8</v>
      </c>
      <c r="G63" s="33">
        <f>G64</f>
        <v>1036.8</v>
      </c>
      <c r="H63" s="33">
        <f>H64</f>
        <v>1036.8</v>
      </c>
    </row>
    <row r="64" spans="2:247" ht="15.75" x14ac:dyDescent="0.25">
      <c r="B64" s="35" t="s">
        <v>24</v>
      </c>
      <c r="C64" s="27"/>
      <c r="D64" s="27"/>
      <c r="E64" s="27" t="s">
        <v>25</v>
      </c>
      <c r="F64" s="36">
        <v>1036.8</v>
      </c>
      <c r="G64" s="33">
        <v>1036.8</v>
      </c>
      <c r="H64" s="33">
        <v>1036.8</v>
      </c>
    </row>
    <row r="65" spans="2:247" ht="26.25" x14ac:dyDescent="0.25">
      <c r="B65" s="32" t="s">
        <v>29</v>
      </c>
      <c r="C65" s="27"/>
      <c r="D65" s="27"/>
      <c r="E65" s="27" t="s">
        <v>30</v>
      </c>
      <c r="F65" s="36">
        <f>F66</f>
        <v>100</v>
      </c>
      <c r="G65" s="33">
        <f>G66</f>
        <v>100</v>
      </c>
      <c r="H65" s="33">
        <f>H66</f>
        <v>100</v>
      </c>
    </row>
    <row r="66" spans="2:247" ht="26.25" x14ac:dyDescent="0.25">
      <c r="B66" s="35" t="s">
        <v>31</v>
      </c>
      <c r="C66" s="27"/>
      <c r="D66" s="27"/>
      <c r="E66" s="27" t="s">
        <v>32</v>
      </c>
      <c r="F66" s="36">
        <v>100</v>
      </c>
      <c r="G66" s="33">
        <v>100</v>
      </c>
      <c r="H66" s="33">
        <v>100</v>
      </c>
    </row>
    <row r="67" spans="2:247" s="1" customFormat="1" ht="39" x14ac:dyDescent="0.25">
      <c r="B67" s="35" t="s">
        <v>63</v>
      </c>
      <c r="C67" s="27"/>
      <c r="D67" s="27" t="s">
        <v>64</v>
      </c>
      <c r="E67" s="27"/>
      <c r="F67" s="36">
        <f>F68+F70</f>
        <v>582.1</v>
      </c>
      <c r="G67" s="33">
        <f>G68+G70</f>
        <v>446.2</v>
      </c>
      <c r="H67" s="33">
        <f>H68+H70</f>
        <v>446.2</v>
      </c>
      <c r="I67" s="339"/>
      <c r="IC67" s="43"/>
      <c r="ID67" s="43"/>
      <c r="IE67" s="43"/>
      <c r="IF67" s="43"/>
      <c r="IG67" s="43"/>
      <c r="IH67" s="43"/>
      <c r="II67" s="43"/>
      <c r="IJ67" s="43"/>
      <c r="IK67" s="43"/>
      <c r="IL67" s="43"/>
      <c r="IM67" s="43"/>
    </row>
    <row r="68" spans="2:247" ht="42.75" customHeight="1" x14ac:dyDescent="0.25">
      <c r="B68" s="34" t="s">
        <v>22</v>
      </c>
      <c r="C68" s="27"/>
      <c r="D68" s="27"/>
      <c r="E68" s="27" t="s">
        <v>23</v>
      </c>
      <c r="F68" s="36">
        <f>F69</f>
        <v>582.1</v>
      </c>
      <c r="G68" s="33">
        <f>G69</f>
        <v>446.2</v>
      </c>
      <c r="H68" s="33">
        <f>H69</f>
        <v>446.2</v>
      </c>
    </row>
    <row r="69" spans="2:247" ht="15.75" x14ac:dyDescent="0.25">
      <c r="B69" s="35" t="s">
        <v>24</v>
      </c>
      <c r="C69" s="27"/>
      <c r="D69" s="27"/>
      <c r="E69" s="27" t="s">
        <v>25</v>
      </c>
      <c r="F69" s="36">
        <f>446.2+135.9</f>
        <v>582.1</v>
      </c>
      <c r="G69" s="33">
        <v>446.2</v>
      </c>
      <c r="H69" s="33">
        <v>446.2</v>
      </c>
    </row>
    <row r="70" spans="2:247" ht="26.25" hidden="1" x14ac:dyDescent="0.25">
      <c r="B70" s="32" t="s">
        <v>29</v>
      </c>
      <c r="C70" s="27"/>
      <c r="D70" s="27"/>
      <c r="E70" s="27" t="s">
        <v>30</v>
      </c>
      <c r="F70" s="33"/>
      <c r="G70" s="33">
        <f>G71</f>
        <v>0</v>
      </c>
      <c r="H70" s="33">
        <f>H71</f>
        <v>0</v>
      </c>
    </row>
    <row r="71" spans="2:247" ht="26.25" hidden="1" x14ac:dyDescent="0.25">
      <c r="B71" s="35" t="s">
        <v>65</v>
      </c>
      <c r="C71" s="27"/>
      <c r="D71" s="27"/>
      <c r="E71" s="27" t="s">
        <v>32</v>
      </c>
      <c r="F71" s="33"/>
      <c r="G71" s="33"/>
      <c r="H71" s="33"/>
    </row>
    <row r="72" spans="2:247" s="1" customFormat="1" ht="51.75" x14ac:dyDescent="0.25">
      <c r="B72" s="35" t="s">
        <v>66</v>
      </c>
      <c r="C72" s="27"/>
      <c r="D72" s="27" t="s">
        <v>67</v>
      </c>
      <c r="E72" s="27"/>
      <c r="F72" s="36">
        <f>F73+F75</f>
        <v>666.1</v>
      </c>
      <c r="G72" s="33">
        <f>G73+G75</f>
        <v>510.5</v>
      </c>
      <c r="H72" s="33">
        <f>H73+H75</f>
        <v>510.5</v>
      </c>
      <c r="I72" s="339"/>
      <c r="IC72" s="43"/>
      <c r="ID72" s="43"/>
      <c r="IE72" s="43"/>
      <c r="IF72" s="43"/>
      <c r="IG72" s="43"/>
      <c r="IH72" s="43"/>
      <c r="II72" s="43"/>
      <c r="IJ72" s="43"/>
      <c r="IK72" s="43"/>
      <c r="IL72" s="43"/>
      <c r="IM72" s="43"/>
    </row>
    <row r="73" spans="2:247" ht="42" customHeight="1" x14ac:dyDescent="0.25">
      <c r="B73" s="34" t="s">
        <v>22</v>
      </c>
      <c r="C73" s="27"/>
      <c r="D73" s="27"/>
      <c r="E73" s="27" t="s">
        <v>23</v>
      </c>
      <c r="F73" s="36">
        <f>F74</f>
        <v>664.1</v>
      </c>
      <c r="G73" s="33">
        <f>G74</f>
        <v>508.5</v>
      </c>
      <c r="H73" s="33">
        <f>H74</f>
        <v>508.5</v>
      </c>
    </row>
    <row r="74" spans="2:247" ht="15.75" x14ac:dyDescent="0.25">
      <c r="B74" s="35" t="s">
        <v>24</v>
      </c>
      <c r="C74" s="27"/>
      <c r="D74" s="27"/>
      <c r="E74" s="27" t="s">
        <v>25</v>
      </c>
      <c r="F74" s="36">
        <f>508.5+155.6</f>
        <v>664.1</v>
      </c>
      <c r="G74" s="33">
        <v>508.5</v>
      </c>
      <c r="H74" s="33">
        <v>508.5</v>
      </c>
    </row>
    <row r="75" spans="2:247" ht="26.25" x14ac:dyDescent="0.25">
      <c r="B75" s="32" t="s">
        <v>29</v>
      </c>
      <c r="C75" s="27"/>
      <c r="D75" s="27"/>
      <c r="E75" s="27" t="s">
        <v>30</v>
      </c>
      <c r="F75" s="36">
        <f>F76</f>
        <v>2</v>
      </c>
      <c r="G75" s="33">
        <f>G76</f>
        <v>2</v>
      </c>
      <c r="H75" s="33">
        <f>H76</f>
        <v>2</v>
      </c>
    </row>
    <row r="76" spans="2:247" ht="26.25" x14ac:dyDescent="0.25">
      <c r="B76" s="35" t="s">
        <v>31</v>
      </c>
      <c r="C76" s="27"/>
      <c r="D76" s="27"/>
      <c r="E76" s="27" t="s">
        <v>32</v>
      </c>
      <c r="F76" s="36">
        <v>2</v>
      </c>
      <c r="G76" s="33">
        <v>2</v>
      </c>
      <c r="H76" s="33">
        <v>2</v>
      </c>
    </row>
    <row r="77" spans="2:247" s="1" customFormat="1" ht="39" x14ac:dyDescent="0.25">
      <c r="B77" s="35" t="s">
        <v>68</v>
      </c>
      <c r="C77" s="27"/>
      <c r="D77" s="27" t="s">
        <v>69</v>
      </c>
      <c r="E77" s="27"/>
      <c r="F77" s="36">
        <f t="shared" ref="F77:H78" si="3">F78</f>
        <v>31.3</v>
      </c>
      <c r="G77" s="33">
        <f t="shared" si="3"/>
        <v>31.3</v>
      </c>
      <c r="H77" s="33">
        <f t="shared" si="3"/>
        <v>31.3</v>
      </c>
      <c r="I77" s="339"/>
      <c r="IC77" s="43"/>
      <c r="ID77" s="43"/>
      <c r="IE77" s="43"/>
      <c r="IF77" s="43"/>
      <c r="IG77" s="43"/>
      <c r="IH77" s="43"/>
      <c r="II77" s="43"/>
      <c r="IJ77" s="43"/>
      <c r="IK77" s="43"/>
      <c r="IL77" s="43"/>
      <c r="IM77" s="43"/>
    </row>
    <row r="78" spans="2:247" ht="26.25" x14ac:dyDescent="0.25">
      <c r="B78" s="32" t="s">
        <v>29</v>
      </c>
      <c r="C78" s="27"/>
      <c r="D78" s="27"/>
      <c r="E78" s="27" t="s">
        <v>30</v>
      </c>
      <c r="F78" s="36">
        <f t="shared" si="3"/>
        <v>31.3</v>
      </c>
      <c r="G78" s="33">
        <f t="shared" si="3"/>
        <v>31.3</v>
      </c>
      <c r="H78" s="33">
        <f t="shared" si="3"/>
        <v>31.3</v>
      </c>
    </row>
    <row r="79" spans="2:247" ht="26.25" x14ac:dyDescent="0.25">
      <c r="B79" s="35" t="s">
        <v>31</v>
      </c>
      <c r="C79" s="27"/>
      <c r="D79" s="27"/>
      <c r="E79" s="27" t="s">
        <v>32</v>
      </c>
      <c r="F79" s="36">
        <v>31.3</v>
      </c>
      <c r="G79" s="33">
        <v>31.3</v>
      </c>
      <c r="H79" s="33">
        <v>31.3</v>
      </c>
    </row>
    <row r="80" spans="2:247" s="1" customFormat="1" ht="37.5" customHeight="1" x14ac:dyDescent="0.25">
      <c r="B80" s="35" t="s">
        <v>39</v>
      </c>
      <c r="C80" s="27"/>
      <c r="D80" s="27" t="s">
        <v>70</v>
      </c>
      <c r="E80" s="27"/>
      <c r="F80" s="36">
        <f>F81+F83</f>
        <v>18.399999999999999</v>
      </c>
      <c r="G80" s="33">
        <f>G81+G83</f>
        <v>18.399999999999999</v>
      </c>
      <c r="H80" s="33">
        <f>H81+H83</f>
        <v>18.399999999999999</v>
      </c>
      <c r="I80" s="339"/>
      <c r="IC80" s="43"/>
      <c r="ID80" s="43"/>
      <c r="IE80" s="43"/>
      <c r="IF80" s="43"/>
      <c r="IG80" s="43"/>
      <c r="IH80" s="43"/>
      <c r="II80" s="43"/>
      <c r="IJ80" s="43"/>
      <c r="IK80" s="43"/>
      <c r="IL80" s="43"/>
      <c r="IM80" s="43"/>
    </row>
    <row r="81" spans="2:250" ht="26.25" x14ac:dyDescent="0.25">
      <c r="B81" s="32" t="s">
        <v>29</v>
      </c>
      <c r="C81" s="27"/>
      <c r="D81" s="27"/>
      <c r="E81" s="27" t="s">
        <v>30</v>
      </c>
      <c r="F81" s="36">
        <f>F82</f>
        <v>18.399999999999999</v>
      </c>
      <c r="G81" s="33">
        <f>G82</f>
        <v>18.399999999999999</v>
      </c>
      <c r="H81" s="33">
        <f>H82</f>
        <v>18.399999999999999</v>
      </c>
      <c r="IC81" s="44"/>
      <c r="ID81" s="44"/>
      <c r="IE81" s="44"/>
    </row>
    <row r="82" spans="2:250" ht="26.25" x14ac:dyDescent="0.25">
      <c r="B82" s="35" t="s">
        <v>31</v>
      </c>
      <c r="C82" s="27"/>
      <c r="D82" s="27"/>
      <c r="E82" s="27" t="s">
        <v>32</v>
      </c>
      <c r="F82" s="36">
        <v>18.399999999999999</v>
      </c>
      <c r="G82" s="33">
        <v>18.399999999999999</v>
      </c>
      <c r="H82" s="33">
        <v>18.399999999999999</v>
      </c>
      <c r="IC82" s="44"/>
      <c r="ID82" s="44"/>
      <c r="IE82" s="44"/>
    </row>
    <row r="83" spans="2:250" ht="15.75" hidden="1" x14ac:dyDescent="0.25">
      <c r="B83" s="35" t="s">
        <v>41</v>
      </c>
      <c r="C83" s="27"/>
      <c r="D83" s="27"/>
      <c r="E83" s="27" t="s">
        <v>42</v>
      </c>
      <c r="F83" s="36">
        <f>F84</f>
        <v>0</v>
      </c>
      <c r="G83" s="33">
        <f>G84</f>
        <v>0</v>
      </c>
      <c r="H83" s="33">
        <f>H84</f>
        <v>0</v>
      </c>
      <c r="IC83" s="44"/>
      <c r="ID83" s="44"/>
      <c r="IE83" s="44"/>
    </row>
    <row r="84" spans="2:250" ht="15.75" hidden="1" x14ac:dyDescent="0.25">
      <c r="B84" s="35" t="s">
        <v>43</v>
      </c>
      <c r="C84" s="27"/>
      <c r="D84" s="27"/>
      <c r="E84" s="27" t="s">
        <v>44</v>
      </c>
      <c r="F84" s="36"/>
      <c r="G84" s="33">
        <v>0</v>
      </c>
      <c r="H84" s="33">
        <v>0</v>
      </c>
      <c r="IC84" s="44"/>
      <c r="ID84" s="44"/>
      <c r="IE84" s="44"/>
    </row>
    <row r="85" spans="2:250" ht="51.75" x14ac:dyDescent="0.25">
      <c r="B85" s="35" t="s">
        <v>71</v>
      </c>
      <c r="C85" s="26"/>
      <c r="D85" s="27" t="s">
        <v>72</v>
      </c>
      <c r="E85" s="27"/>
      <c r="F85" s="36">
        <f>F86+F88</f>
        <v>999.10000000000014</v>
      </c>
      <c r="G85" s="33">
        <f>G86+G88</f>
        <v>765.80000000000007</v>
      </c>
      <c r="H85" s="33">
        <f>H86+H88</f>
        <v>765.80000000000007</v>
      </c>
      <c r="IC85" s="44"/>
      <c r="ID85" s="44"/>
      <c r="IE85" s="44"/>
    </row>
    <row r="86" spans="2:250" ht="39" x14ac:dyDescent="0.25">
      <c r="B86" s="39" t="s">
        <v>73</v>
      </c>
      <c r="C86" s="26"/>
      <c r="D86" s="27"/>
      <c r="E86" s="27" t="s">
        <v>23</v>
      </c>
      <c r="F86" s="36">
        <f>F87</f>
        <v>960.90000000000009</v>
      </c>
      <c r="G86" s="33">
        <f>G87</f>
        <v>727.6</v>
      </c>
      <c r="H86" s="33">
        <f>H87</f>
        <v>727.6</v>
      </c>
      <c r="IC86" s="44"/>
      <c r="ID86" s="44"/>
      <c r="IE86" s="44"/>
    </row>
    <row r="87" spans="2:250" ht="15.75" x14ac:dyDescent="0.25">
      <c r="B87" s="35" t="s">
        <v>24</v>
      </c>
      <c r="C87" s="26"/>
      <c r="D87" s="27"/>
      <c r="E87" s="27" t="s">
        <v>25</v>
      </c>
      <c r="F87" s="36">
        <f>727.6+233.3</f>
        <v>960.90000000000009</v>
      </c>
      <c r="G87" s="33">
        <v>727.6</v>
      </c>
      <c r="H87" s="33">
        <v>727.6</v>
      </c>
      <c r="IC87" s="44"/>
      <c r="ID87" s="44"/>
      <c r="IE87" s="44"/>
    </row>
    <row r="88" spans="2:250" ht="26.25" x14ac:dyDescent="0.25">
      <c r="B88" s="32" t="s">
        <v>29</v>
      </c>
      <c r="C88" s="27"/>
      <c r="D88" s="27"/>
      <c r="E88" s="27" t="s">
        <v>30</v>
      </c>
      <c r="F88" s="36">
        <f>F89</f>
        <v>38.200000000000003</v>
      </c>
      <c r="G88" s="33">
        <f>G89</f>
        <v>38.200000000000003</v>
      </c>
      <c r="H88" s="33">
        <f>H89</f>
        <v>38.200000000000003</v>
      </c>
      <c r="IC88" s="44"/>
      <c r="ID88" s="44"/>
      <c r="IE88" s="44"/>
    </row>
    <row r="89" spans="2:250" ht="26.25" x14ac:dyDescent="0.25">
      <c r="B89" s="35" t="s">
        <v>31</v>
      </c>
      <c r="C89" s="27"/>
      <c r="D89" s="27"/>
      <c r="E89" s="27" t="s">
        <v>32</v>
      </c>
      <c r="F89" s="36">
        <v>38.200000000000003</v>
      </c>
      <c r="G89" s="33">
        <v>38.200000000000003</v>
      </c>
      <c r="H89" s="33">
        <v>38.200000000000003</v>
      </c>
      <c r="IC89" s="44"/>
      <c r="ID89" s="44"/>
      <c r="IE89" s="44"/>
    </row>
    <row r="90" spans="2:250" ht="25.5" x14ac:dyDescent="0.25">
      <c r="B90" s="68" t="s">
        <v>1150</v>
      </c>
      <c r="C90" s="27"/>
      <c r="D90" s="27" t="s">
        <v>1156</v>
      </c>
      <c r="E90" s="27"/>
      <c r="F90" s="33">
        <f>F91</f>
        <v>93.2</v>
      </c>
      <c r="G90" s="33"/>
      <c r="H90" s="33"/>
      <c r="IC90" s="44"/>
      <c r="ID90" s="44"/>
      <c r="IE90" s="44"/>
    </row>
    <row r="91" spans="2:250" ht="39" x14ac:dyDescent="0.25">
      <c r="B91" s="32" t="s">
        <v>107</v>
      </c>
      <c r="C91" s="26"/>
      <c r="D91" s="27"/>
      <c r="E91" s="27" t="s">
        <v>23</v>
      </c>
      <c r="F91" s="33">
        <f>F92</f>
        <v>93.2</v>
      </c>
      <c r="G91" s="33"/>
      <c r="H91" s="33"/>
      <c r="IC91" s="44"/>
      <c r="ID91" s="44"/>
      <c r="IE91" s="44"/>
    </row>
    <row r="92" spans="2:250" ht="15.75" x14ac:dyDescent="0.25">
      <c r="B92" s="35" t="s">
        <v>108</v>
      </c>
      <c r="C92" s="27"/>
      <c r="D92" s="27"/>
      <c r="E92" s="27" t="s">
        <v>25</v>
      </c>
      <c r="F92" s="33">
        <v>93.2</v>
      </c>
      <c r="G92" s="33"/>
      <c r="H92" s="33"/>
      <c r="IC92" s="44"/>
      <c r="ID92" s="44"/>
      <c r="IE92" s="44"/>
    </row>
    <row r="93" spans="2:250" s="45" customFormat="1" ht="20.25" customHeight="1" x14ac:dyDescent="0.25">
      <c r="B93" s="46" t="s">
        <v>74</v>
      </c>
      <c r="C93" s="26" t="s">
        <v>75</v>
      </c>
      <c r="D93" s="26"/>
      <c r="E93" s="26"/>
      <c r="F93" s="28"/>
      <c r="G93" s="28">
        <f>G94</f>
        <v>37.9</v>
      </c>
      <c r="H93" s="28"/>
      <c r="I93" s="345"/>
      <c r="IC93" s="47"/>
      <c r="ID93" s="47"/>
      <c r="IE93" s="47"/>
      <c r="IF93" s="47"/>
      <c r="IG93" s="47"/>
      <c r="IH93" s="47"/>
      <c r="II93" s="47"/>
      <c r="IJ93" s="47"/>
      <c r="IK93" s="47"/>
      <c r="IL93" s="47"/>
      <c r="IM93" s="47"/>
      <c r="IN93" s="47"/>
      <c r="IO93" s="47"/>
      <c r="IP93" s="47"/>
    </row>
    <row r="94" spans="2:250" ht="15.75" x14ac:dyDescent="0.25">
      <c r="B94" s="48" t="s">
        <v>76</v>
      </c>
      <c r="C94" s="27"/>
      <c r="D94" s="27" t="s">
        <v>77</v>
      </c>
      <c r="E94" s="27"/>
      <c r="F94" s="33"/>
      <c r="G94" s="33">
        <f>G95</f>
        <v>37.9</v>
      </c>
      <c r="H94" s="33"/>
      <c r="IC94" s="44"/>
      <c r="ID94" s="44"/>
      <c r="IE94" s="44"/>
    </row>
    <row r="95" spans="2:250" ht="45" x14ac:dyDescent="0.25">
      <c r="B95" s="48" t="s">
        <v>78</v>
      </c>
      <c r="C95" s="27"/>
      <c r="D95" s="27" t="s">
        <v>79</v>
      </c>
      <c r="E95" s="27"/>
      <c r="F95" s="33"/>
      <c r="G95" s="33">
        <f>G96</f>
        <v>37.9</v>
      </c>
      <c r="H95" s="33"/>
      <c r="IC95" s="44"/>
      <c r="ID95" s="44"/>
      <c r="IE95" s="44"/>
    </row>
    <row r="96" spans="2:250" ht="27" customHeight="1" x14ac:dyDescent="0.25">
      <c r="B96" s="35" t="s">
        <v>31</v>
      </c>
      <c r="C96" s="27"/>
      <c r="D96" s="27"/>
      <c r="E96" s="27" t="s">
        <v>30</v>
      </c>
      <c r="F96" s="33"/>
      <c r="G96" s="33">
        <f>G97</f>
        <v>37.9</v>
      </c>
      <c r="H96" s="33"/>
      <c r="IC96" s="44"/>
      <c r="ID96" s="44"/>
      <c r="IE96" s="44"/>
    </row>
    <row r="97" spans="2:250" ht="26.25" x14ac:dyDescent="0.25">
      <c r="B97" s="35" t="s">
        <v>31</v>
      </c>
      <c r="C97" s="27"/>
      <c r="D97" s="27"/>
      <c r="E97" s="27" t="s">
        <v>32</v>
      </c>
      <c r="F97" s="33"/>
      <c r="G97" s="33">
        <v>37.9</v>
      </c>
      <c r="H97" s="33"/>
      <c r="IC97" s="44"/>
      <c r="ID97" s="44"/>
      <c r="IE97" s="44"/>
    </row>
    <row r="98" spans="2:250" s="20" customFormat="1" ht="26.25" x14ac:dyDescent="0.25">
      <c r="B98" s="25" t="s">
        <v>80</v>
      </c>
      <c r="C98" s="26" t="s">
        <v>81</v>
      </c>
      <c r="D98" s="27"/>
      <c r="E98" s="27"/>
      <c r="F98" s="41">
        <f>F99+F114</f>
        <v>7060.8000000000011</v>
      </c>
      <c r="G98" s="28">
        <f>G114+G99</f>
        <v>3252.7</v>
      </c>
      <c r="H98" s="28">
        <f>H114+H99</f>
        <v>3252.7</v>
      </c>
      <c r="I98" s="341"/>
    </row>
    <row r="99" spans="2:250" s="29" customFormat="1" ht="45" customHeight="1" x14ac:dyDescent="0.25">
      <c r="B99" s="35" t="s">
        <v>35</v>
      </c>
      <c r="C99" s="27"/>
      <c r="D99" s="27" t="s">
        <v>36</v>
      </c>
      <c r="E99" s="27"/>
      <c r="F99" s="36">
        <f>F100</f>
        <v>4929.6000000000004</v>
      </c>
      <c r="G99" s="33">
        <f>G100</f>
        <v>2399</v>
      </c>
      <c r="H99" s="33">
        <f>H100</f>
        <v>2399</v>
      </c>
      <c r="I99" s="344"/>
    </row>
    <row r="100" spans="2:250" ht="38.25" x14ac:dyDescent="0.25">
      <c r="B100" s="34" t="s">
        <v>82</v>
      </c>
      <c r="C100" s="27"/>
      <c r="D100" s="27" t="s">
        <v>83</v>
      </c>
      <c r="E100" s="27"/>
      <c r="F100" s="36">
        <f>F101+F104+F111</f>
        <v>4929.6000000000004</v>
      </c>
      <c r="G100" s="33">
        <f>G101+G104</f>
        <v>2399</v>
      </c>
      <c r="H100" s="33">
        <f>H101+H104</f>
        <v>2399</v>
      </c>
      <c r="IC100" s="43"/>
      <c r="ID100" s="43"/>
      <c r="IE100" s="43"/>
      <c r="IF100" s="43"/>
      <c r="IG100" s="43"/>
      <c r="IH100" s="43"/>
      <c r="II100" s="43"/>
      <c r="IJ100" s="43"/>
      <c r="IK100" s="43"/>
      <c r="IL100" s="43"/>
      <c r="IM100" s="43"/>
      <c r="IN100" s="43"/>
      <c r="IO100" s="43"/>
      <c r="IP100" s="43"/>
    </row>
    <row r="101" spans="2:250" ht="25.5" x14ac:dyDescent="0.25">
      <c r="B101" s="34" t="s">
        <v>20</v>
      </c>
      <c r="C101" s="27"/>
      <c r="D101" s="27" t="s">
        <v>84</v>
      </c>
      <c r="E101" s="27"/>
      <c r="F101" s="36">
        <f>F102</f>
        <v>4313</v>
      </c>
      <c r="G101" s="33">
        <f t="shared" ref="F101:H102" si="4">G102</f>
        <v>1849</v>
      </c>
      <c r="H101" s="33">
        <f t="shared" si="4"/>
        <v>1849</v>
      </c>
      <c r="IC101" s="43"/>
      <c r="ID101" s="43"/>
      <c r="IE101" s="43"/>
      <c r="IF101" s="43"/>
      <c r="IG101" s="43"/>
      <c r="IH101" s="43"/>
      <c r="II101" s="43"/>
      <c r="IJ101" s="43"/>
      <c r="IK101" s="43"/>
      <c r="IL101" s="43"/>
      <c r="IM101" s="43"/>
      <c r="IN101" s="43"/>
      <c r="IO101" s="43"/>
      <c r="IP101" s="43"/>
    </row>
    <row r="102" spans="2:250" ht="42" customHeight="1" x14ac:dyDescent="0.25">
      <c r="B102" s="34" t="s">
        <v>22</v>
      </c>
      <c r="C102" s="27"/>
      <c r="D102" s="27"/>
      <c r="E102" s="27" t="s">
        <v>23</v>
      </c>
      <c r="F102" s="36">
        <f t="shared" si="4"/>
        <v>4313</v>
      </c>
      <c r="G102" s="33">
        <f t="shared" si="4"/>
        <v>1849</v>
      </c>
      <c r="H102" s="33">
        <f t="shared" si="4"/>
        <v>1849</v>
      </c>
      <c r="IC102" s="43"/>
      <c r="ID102" s="43"/>
      <c r="IE102" s="43"/>
      <c r="IF102" s="43"/>
      <c r="IG102" s="43"/>
      <c r="IH102" s="43"/>
      <c r="II102" s="43"/>
      <c r="IJ102" s="43"/>
      <c r="IK102" s="43"/>
      <c r="IL102" s="43"/>
      <c r="IM102" s="43"/>
      <c r="IN102" s="43"/>
      <c r="IO102" s="43"/>
      <c r="IP102" s="43"/>
    </row>
    <row r="103" spans="2:250" ht="15.75" x14ac:dyDescent="0.25">
      <c r="B103" s="34" t="s">
        <v>24</v>
      </c>
      <c r="C103" s="27"/>
      <c r="D103" s="27"/>
      <c r="E103" s="27" t="s">
        <v>25</v>
      </c>
      <c r="F103" s="36">
        <f>3883.6+429.4</f>
        <v>4313</v>
      </c>
      <c r="G103" s="33">
        <v>1849</v>
      </c>
      <c r="H103" s="33">
        <v>1849</v>
      </c>
      <c r="IC103" s="43"/>
      <c r="ID103" s="43"/>
      <c r="IE103" s="43"/>
      <c r="IF103" s="43"/>
      <c r="IG103" s="43"/>
      <c r="IH103" s="43"/>
      <c r="II103" s="43"/>
      <c r="IJ103" s="43"/>
      <c r="IK103" s="43"/>
      <c r="IL103" s="43"/>
      <c r="IM103" s="43"/>
      <c r="IN103" s="43"/>
      <c r="IO103" s="43"/>
      <c r="IP103" s="43"/>
    </row>
    <row r="104" spans="2:250" ht="15.75" x14ac:dyDescent="0.25">
      <c r="B104" s="34" t="s">
        <v>28</v>
      </c>
      <c r="C104" s="27"/>
      <c r="D104" s="27" t="s">
        <v>85</v>
      </c>
      <c r="E104" s="27"/>
      <c r="F104" s="36">
        <f>F105+F107+F109</f>
        <v>591.79999999999995</v>
      </c>
      <c r="G104" s="33">
        <f>G105+G107+G109</f>
        <v>550</v>
      </c>
      <c r="H104" s="33">
        <f>H105+H107+H109</f>
        <v>550</v>
      </c>
      <c r="IC104" s="43"/>
      <c r="ID104" s="43"/>
      <c r="IE104" s="43"/>
      <c r="IF104" s="43"/>
      <c r="IG104" s="43"/>
      <c r="IH104" s="43"/>
      <c r="II104" s="43"/>
      <c r="IJ104" s="43"/>
      <c r="IK104" s="43"/>
      <c r="IL104" s="43"/>
      <c r="IM104" s="43"/>
      <c r="IN104" s="43"/>
      <c r="IO104" s="43"/>
      <c r="IP104" s="43"/>
    </row>
    <row r="105" spans="2:250" ht="42.75" hidden="1" customHeight="1" x14ac:dyDescent="0.25">
      <c r="B105" s="34" t="s">
        <v>22</v>
      </c>
      <c r="C105" s="27"/>
      <c r="D105" s="27"/>
      <c r="E105" s="27" t="s">
        <v>23</v>
      </c>
      <c r="F105" s="36">
        <f>F106</f>
        <v>0</v>
      </c>
      <c r="G105" s="33">
        <f>G106</f>
        <v>0</v>
      </c>
      <c r="H105" s="33">
        <f>H106</f>
        <v>0</v>
      </c>
      <c r="IC105" s="43"/>
      <c r="ID105" s="43"/>
      <c r="IE105" s="43"/>
      <c r="IF105" s="43"/>
      <c r="IG105" s="43"/>
      <c r="IH105" s="43"/>
      <c r="II105" s="43"/>
      <c r="IJ105" s="43"/>
      <c r="IK105" s="43"/>
      <c r="IL105" s="43"/>
      <c r="IM105" s="43"/>
      <c r="IN105" s="43"/>
      <c r="IO105" s="43"/>
      <c r="IP105" s="43"/>
    </row>
    <row r="106" spans="2:250" ht="15.75" hidden="1" x14ac:dyDescent="0.25">
      <c r="B106" s="34" t="s">
        <v>24</v>
      </c>
      <c r="C106" s="27"/>
      <c r="D106" s="27"/>
      <c r="E106" s="27" t="s">
        <v>25</v>
      </c>
      <c r="F106" s="36"/>
      <c r="G106" s="33"/>
      <c r="H106" s="33"/>
      <c r="IC106" s="43"/>
      <c r="ID106" s="43"/>
      <c r="IE106" s="43"/>
      <c r="IF106" s="43"/>
      <c r="IG106" s="43"/>
      <c r="IH106" s="43"/>
      <c r="II106" s="43"/>
      <c r="IJ106" s="43"/>
      <c r="IK106" s="43"/>
      <c r="IL106" s="43"/>
      <c r="IM106" s="43"/>
      <c r="IN106" s="43"/>
      <c r="IO106" s="43"/>
      <c r="IP106" s="43"/>
    </row>
    <row r="107" spans="2:250" ht="25.5" x14ac:dyDescent="0.25">
      <c r="B107" s="34" t="s">
        <v>29</v>
      </c>
      <c r="C107" s="27"/>
      <c r="D107" s="27"/>
      <c r="E107" s="27" t="s">
        <v>30</v>
      </c>
      <c r="F107" s="36">
        <f>F108</f>
        <v>590.79999999999995</v>
      </c>
      <c r="G107" s="33">
        <f>G108</f>
        <v>550</v>
      </c>
      <c r="H107" s="33">
        <f>H108</f>
        <v>550</v>
      </c>
      <c r="IC107" s="43"/>
      <c r="ID107" s="43"/>
      <c r="IE107" s="43"/>
      <c r="IF107" s="43"/>
      <c r="IG107" s="43"/>
      <c r="IH107" s="43"/>
      <c r="II107" s="43"/>
      <c r="IJ107" s="43"/>
      <c r="IK107" s="43"/>
      <c r="IL107" s="43"/>
      <c r="IM107" s="43"/>
      <c r="IN107" s="43"/>
      <c r="IO107" s="43"/>
      <c r="IP107" s="43"/>
    </row>
    <row r="108" spans="2:250" ht="25.5" x14ac:dyDescent="0.25">
      <c r="B108" s="34" t="s">
        <v>31</v>
      </c>
      <c r="C108" s="27"/>
      <c r="D108" s="27"/>
      <c r="E108" s="27" t="s">
        <v>32</v>
      </c>
      <c r="F108" s="36">
        <f>550+40.8</f>
        <v>590.79999999999995</v>
      </c>
      <c r="G108" s="33">
        <v>550</v>
      </c>
      <c r="H108" s="33">
        <v>550</v>
      </c>
      <c r="IC108" s="43"/>
      <c r="ID108" s="43"/>
      <c r="IE108" s="43"/>
      <c r="IF108" s="43"/>
      <c r="IG108" s="43"/>
      <c r="IH108" s="43"/>
      <c r="II108" s="43"/>
      <c r="IJ108" s="43"/>
      <c r="IK108" s="43"/>
      <c r="IL108" s="43"/>
      <c r="IM108" s="43"/>
      <c r="IN108" s="43"/>
      <c r="IO108" s="43"/>
      <c r="IP108" s="43"/>
    </row>
    <row r="109" spans="2:250" ht="15.75" x14ac:dyDescent="0.25">
      <c r="B109" s="34" t="s">
        <v>49</v>
      </c>
      <c r="C109" s="27"/>
      <c r="D109" s="27"/>
      <c r="E109" s="27" t="s">
        <v>50</v>
      </c>
      <c r="F109" s="36">
        <f>F110</f>
        <v>1</v>
      </c>
      <c r="G109" s="33"/>
      <c r="H109" s="33"/>
    </row>
    <row r="110" spans="2:250" ht="15.75" x14ac:dyDescent="0.25">
      <c r="B110" s="34" t="s">
        <v>53</v>
      </c>
      <c r="C110" s="27"/>
      <c r="D110" s="27"/>
      <c r="E110" s="27" t="s">
        <v>54</v>
      </c>
      <c r="F110" s="36">
        <v>1</v>
      </c>
      <c r="G110" s="33"/>
      <c r="H110" s="33"/>
    </row>
    <row r="111" spans="2:250" ht="25.5" x14ac:dyDescent="0.25">
      <c r="B111" s="68" t="s">
        <v>1150</v>
      </c>
      <c r="C111" s="27"/>
      <c r="D111" s="27" t="s">
        <v>1157</v>
      </c>
      <c r="E111" s="27"/>
      <c r="F111" s="33">
        <f>F112</f>
        <v>24.8</v>
      </c>
      <c r="G111" s="33"/>
      <c r="H111" s="33"/>
    </row>
    <row r="112" spans="2:250" ht="39" x14ac:dyDescent="0.25">
      <c r="B112" s="32" t="s">
        <v>107</v>
      </c>
      <c r="C112" s="26"/>
      <c r="D112" s="27"/>
      <c r="E112" s="27" t="s">
        <v>23</v>
      </c>
      <c r="F112" s="33">
        <f>F113</f>
        <v>24.8</v>
      </c>
      <c r="G112" s="33"/>
      <c r="H112" s="33"/>
    </row>
    <row r="113" spans="2:8" ht="15.75" x14ac:dyDescent="0.25">
      <c r="B113" s="35" t="s">
        <v>108</v>
      </c>
      <c r="C113" s="27"/>
      <c r="D113" s="27"/>
      <c r="E113" s="27" t="s">
        <v>25</v>
      </c>
      <c r="F113" s="33">
        <v>24.8</v>
      </c>
      <c r="G113" s="33"/>
      <c r="H113" s="33"/>
    </row>
    <row r="114" spans="2:8" x14ac:dyDescent="0.25">
      <c r="B114" s="34" t="s">
        <v>45</v>
      </c>
      <c r="C114" s="26"/>
      <c r="D114" s="27" t="s">
        <v>46</v>
      </c>
      <c r="E114" s="27"/>
      <c r="F114" s="36">
        <f>F115+F125+F128</f>
        <v>2131.2000000000003</v>
      </c>
      <c r="G114" s="36">
        <f>G115+G125</f>
        <v>853.69999999999993</v>
      </c>
      <c r="H114" s="36">
        <f>H115+H125</f>
        <v>853.69999999999993</v>
      </c>
    </row>
    <row r="115" spans="2:8" ht="26.25" x14ac:dyDescent="0.25">
      <c r="B115" s="32" t="s">
        <v>20</v>
      </c>
      <c r="C115" s="27"/>
      <c r="D115" s="27" t="s">
        <v>47</v>
      </c>
      <c r="E115" s="27"/>
      <c r="F115" s="36">
        <f t="shared" ref="F115:H116" si="5">F116</f>
        <v>2108.4</v>
      </c>
      <c r="G115" s="33">
        <f t="shared" si="5"/>
        <v>830.9</v>
      </c>
      <c r="H115" s="33">
        <f t="shared" si="5"/>
        <v>830.9</v>
      </c>
    </row>
    <row r="116" spans="2:8" ht="38.25" customHeight="1" x14ac:dyDescent="0.25">
      <c r="B116" s="34" t="s">
        <v>22</v>
      </c>
      <c r="C116" s="27"/>
      <c r="D116" s="27"/>
      <c r="E116" s="27" t="s">
        <v>23</v>
      </c>
      <c r="F116" s="36">
        <f t="shared" si="5"/>
        <v>2108.4</v>
      </c>
      <c r="G116" s="33">
        <f t="shared" si="5"/>
        <v>830.9</v>
      </c>
      <c r="H116" s="33">
        <f t="shared" si="5"/>
        <v>830.9</v>
      </c>
    </row>
    <row r="117" spans="2:8" ht="15.75" x14ac:dyDescent="0.25">
      <c r="B117" s="35" t="s">
        <v>24</v>
      </c>
      <c r="C117" s="27"/>
      <c r="D117" s="27"/>
      <c r="E117" s="27" t="s">
        <v>25</v>
      </c>
      <c r="F117" s="36">
        <f>1721+326.2+61.2</f>
        <v>2108.4</v>
      </c>
      <c r="G117" s="33">
        <v>830.9</v>
      </c>
      <c r="H117" s="33">
        <v>830.9</v>
      </c>
    </row>
    <row r="118" spans="2:8" ht="15.75" hidden="1" x14ac:dyDescent="0.25">
      <c r="B118" s="35" t="s">
        <v>28</v>
      </c>
      <c r="C118" s="27"/>
      <c r="D118" s="27" t="s">
        <v>48</v>
      </c>
      <c r="E118" s="27"/>
      <c r="F118" s="33"/>
      <c r="G118" s="33">
        <f>G121+G123+G119</f>
        <v>0</v>
      </c>
      <c r="H118" s="33">
        <f>H121+H123+H119</f>
        <v>0</v>
      </c>
    </row>
    <row r="119" spans="2:8" ht="39.75" hidden="1" customHeight="1" x14ac:dyDescent="0.25">
      <c r="B119" s="34" t="s">
        <v>22</v>
      </c>
      <c r="C119" s="27"/>
      <c r="D119" s="27"/>
      <c r="E119" s="27" t="s">
        <v>23</v>
      </c>
      <c r="F119" s="33"/>
      <c r="G119" s="33">
        <f>G120</f>
        <v>0</v>
      </c>
      <c r="H119" s="33">
        <f>H120</f>
        <v>0</v>
      </c>
    </row>
    <row r="120" spans="2:8" ht="15.75" hidden="1" x14ac:dyDescent="0.25">
      <c r="B120" s="35" t="s">
        <v>24</v>
      </c>
      <c r="C120" s="27"/>
      <c r="D120" s="27"/>
      <c r="E120" s="27" t="s">
        <v>25</v>
      </c>
      <c r="F120" s="33"/>
      <c r="G120" s="33"/>
      <c r="H120" s="33"/>
    </row>
    <row r="121" spans="2:8" ht="26.25" hidden="1" x14ac:dyDescent="0.25">
      <c r="B121" s="32" t="s">
        <v>29</v>
      </c>
      <c r="C121" s="27"/>
      <c r="D121" s="27"/>
      <c r="E121" s="27" t="s">
        <v>30</v>
      </c>
      <c r="F121" s="33"/>
      <c r="G121" s="33">
        <f>G122</f>
        <v>0</v>
      </c>
      <c r="H121" s="33">
        <f>H122</f>
        <v>0</v>
      </c>
    </row>
    <row r="122" spans="2:8" ht="26.25" hidden="1" x14ac:dyDescent="0.25">
      <c r="B122" s="35" t="s">
        <v>31</v>
      </c>
      <c r="C122" s="27"/>
      <c r="D122" s="27"/>
      <c r="E122" s="27" t="s">
        <v>32</v>
      </c>
      <c r="F122" s="33"/>
      <c r="G122" s="33"/>
      <c r="H122" s="33"/>
    </row>
    <row r="123" spans="2:8" ht="15.75" hidden="1" x14ac:dyDescent="0.25">
      <c r="B123" s="35" t="s">
        <v>49</v>
      </c>
      <c r="C123" s="27"/>
      <c r="D123" s="27"/>
      <c r="E123" s="27" t="s">
        <v>50</v>
      </c>
      <c r="F123" s="33"/>
      <c r="G123" s="33">
        <f>G124</f>
        <v>0</v>
      </c>
      <c r="H123" s="33">
        <f>H124</f>
        <v>0</v>
      </c>
    </row>
    <row r="124" spans="2:8" ht="15.75" hidden="1" x14ac:dyDescent="0.25">
      <c r="B124" s="42" t="s">
        <v>53</v>
      </c>
      <c r="C124" s="27"/>
      <c r="D124" s="27"/>
      <c r="E124" s="27" t="s">
        <v>54</v>
      </c>
      <c r="F124" s="33"/>
      <c r="G124" s="33"/>
      <c r="H124" s="33"/>
    </row>
    <row r="125" spans="2:8" ht="15.75" x14ac:dyDescent="0.25">
      <c r="B125" s="42" t="s">
        <v>28</v>
      </c>
      <c r="C125" s="27"/>
      <c r="D125" s="27" t="s">
        <v>48</v>
      </c>
      <c r="E125" s="27"/>
      <c r="F125" s="33">
        <f t="shared" ref="F125:H126" si="6">F126</f>
        <v>22.799999999999997</v>
      </c>
      <c r="G125" s="33">
        <f t="shared" si="6"/>
        <v>22.8</v>
      </c>
      <c r="H125" s="33">
        <f t="shared" si="6"/>
        <v>22.8</v>
      </c>
    </row>
    <row r="126" spans="2:8" ht="25.5" x14ac:dyDescent="0.25">
      <c r="B126" s="34" t="s">
        <v>29</v>
      </c>
      <c r="C126" s="27"/>
      <c r="D126" s="27"/>
      <c r="E126" s="27" t="s">
        <v>30</v>
      </c>
      <c r="F126" s="33">
        <f t="shared" si="6"/>
        <v>22.799999999999997</v>
      </c>
      <c r="G126" s="33">
        <f t="shared" si="6"/>
        <v>22.8</v>
      </c>
      <c r="H126" s="33">
        <f t="shared" si="6"/>
        <v>22.8</v>
      </c>
    </row>
    <row r="127" spans="2:8" ht="26.25" x14ac:dyDescent="0.25">
      <c r="B127" s="49" t="s">
        <v>31</v>
      </c>
      <c r="C127" s="27"/>
      <c r="D127" s="27"/>
      <c r="E127" s="27" t="s">
        <v>32</v>
      </c>
      <c r="F127" s="33">
        <f>42.8-20</f>
        <v>22.799999999999997</v>
      </c>
      <c r="G127" s="33">
        <v>22.8</v>
      </c>
      <c r="H127" s="33">
        <v>22.8</v>
      </c>
    </row>
    <row r="128" spans="2:8" ht="25.5" hidden="1" x14ac:dyDescent="0.25">
      <c r="B128" s="68" t="s">
        <v>1150</v>
      </c>
      <c r="C128" s="27"/>
      <c r="D128" s="27" t="s">
        <v>1156</v>
      </c>
      <c r="E128" s="27"/>
      <c r="F128" s="33">
        <f>F129</f>
        <v>0</v>
      </c>
      <c r="G128" s="33"/>
      <c r="H128" s="33"/>
    </row>
    <row r="129" spans="2:247" ht="39" hidden="1" x14ac:dyDescent="0.25">
      <c r="B129" s="32" t="s">
        <v>107</v>
      </c>
      <c r="C129" s="26"/>
      <c r="D129" s="27"/>
      <c r="E129" s="27" t="s">
        <v>23</v>
      </c>
      <c r="F129" s="33">
        <f>F130</f>
        <v>0</v>
      </c>
      <c r="G129" s="33"/>
      <c r="H129" s="33"/>
    </row>
    <row r="130" spans="2:247" ht="15.75" hidden="1" x14ac:dyDescent="0.25">
      <c r="B130" s="35" t="s">
        <v>108</v>
      </c>
      <c r="C130" s="27"/>
      <c r="D130" s="27"/>
      <c r="E130" s="27" t="s">
        <v>25</v>
      </c>
      <c r="F130" s="33"/>
      <c r="G130" s="33"/>
      <c r="H130" s="33"/>
    </row>
    <row r="131" spans="2:247" s="20" customFormat="1" ht="15.75" hidden="1" x14ac:dyDescent="0.25">
      <c r="B131" s="25" t="s">
        <v>585</v>
      </c>
      <c r="C131" s="26" t="s">
        <v>1146</v>
      </c>
      <c r="D131" s="27"/>
      <c r="E131" s="27"/>
      <c r="F131" s="28">
        <f>F132</f>
        <v>0</v>
      </c>
      <c r="G131" s="28"/>
      <c r="H131" s="28"/>
      <c r="I131" s="341"/>
    </row>
    <row r="132" spans="2:247" ht="15.75" hidden="1" x14ac:dyDescent="0.25">
      <c r="B132" s="35" t="s">
        <v>76</v>
      </c>
      <c r="C132" s="27"/>
      <c r="D132" s="27" t="s">
        <v>77</v>
      </c>
      <c r="E132" s="27"/>
      <c r="F132" s="33">
        <f>F133</f>
        <v>0</v>
      </c>
      <c r="G132" s="33"/>
      <c r="H132" s="33"/>
    </row>
    <row r="133" spans="2:247" ht="15.75" hidden="1" x14ac:dyDescent="0.25">
      <c r="B133" s="49" t="s">
        <v>1148</v>
      </c>
      <c r="C133" s="27"/>
      <c r="D133" s="27" t="s">
        <v>1147</v>
      </c>
      <c r="E133" s="27"/>
      <c r="F133" s="33">
        <f>F134</f>
        <v>0</v>
      </c>
      <c r="G133" s="33"/>
      <c r="H133" s="33"/>
    </row>
    <row r="134" spans="2:247" ht="15.75" hidden="1" x14ac:dyDescent="0.25">
      <c r="B134" s="49" t="s">
        <v>49</v>
      </c>
      <c r="C134" s="27"/>
      <c r="D134" s="27"/>
      <c r="E134" s="27" t="s">
        <v>50</v>
      </c>
      <c r="F134" s="33">
        <f>F135</f>
        <v>0</v>
      </c>
      <c r="G134" s="33"/>
      <c r="H134" s="33"/>
    </row>
    <row r="135" spans="2:247" ht="15.75" hidden="1" x14ac:dyDescent="0.25">
      <c r="B135" s="49" t="s">
        <v>131</v>
      </c>
      <c r="C135" s="27"/>
      <c r="D135" s="27"/>
      <c r="E135" s="27" t="s">
        <v>132</v>
      </c>
      <c r="F135" s="33"/>
      <c r="G135" s="33"/>
      <c r="H135" s="33"/>
    </row>
    <row r="136" spans="2:247" s="20" customFormat="1" ht="15.75" x14ac:dyDescent="0.25">
      <c r="B136" s="25" t="s">
        <v>86</v>
      </c>
      <c r="C136" s="26" t="s">
        <v>87</v>
      </c>
      <c r="D136" s="27"/>
      <c r="E136" s="27"/>
      <c r="F136" s="28">
        <f>F137</f>
        <v>90</v>
      </c>
      <c r="G136" s="28">
        <f>G137</f>
        <v>300</v>
      </c>
      <c r="H136" s="28">
        <f>H137</f>
        <v>300</v>
      </c>
      <c r="I136" s="341"/>
    </row>
    <row r="137" spans="2:247" ht="15.75" x14ac:dyDescent="0.25">
      <c r="B137" s="35" t="s">
        <v>86</v>
      </c>
      <c r="C137" s="27"/>
      <c r="D137" s="27" t="s">
        <v>88</v>
      </c>
      <c r="E137" s="27"/>
      <c r="F137" s="33">
        <f>F140</f>
        <v>90</v>
      </c>
      <c r="G137" s="33">
        <f>G140</f>
        <v>300</v>
      </c>
      <c r="H137" s="33">
        <f>H140</f>
        <v>300</v>
      </c>
    </row>
    <row r="138" spans="2:247" ht="15.75" x14ac:dyDescent="0.25">
      <c r="B138" s="35" t="s">
        <v>89</v>
      </c>
      <c r="C138" s="27"/>
      <c r="D138" s="27" t="s">
        <v>90</v>
      </c>
      <c r="E138" s="27"/>
      <c r="F138" s="33">
        <f>F140</f>
        <v>90</v>
      </c>
      <c r="G138" s="33">
        <f>G140</f>
        <v>300</v>
      </c>
      <c r="H138" s="33">
        <f>H140</f>
        <v>300</v>
      </c>
    </row>
    <row r="139" spans="2:247" ht="15.75" x14ac:dyDescent="0.25">
      <c r="B139" s="35" t="s">
        <v>49</v>
      </c>
      <c r="C139" s="27"/>
      <c r="D139" s="27"/>
      <c r="E139" s="27" t="s">
        <v>50</v>
      </c>
      <c r="F139" s="33">
        <f>F140</f>
        <v>90</v>
      </c>
      <c r="G139" s="33">
        <f>G140</f>
        <v>300</v>
      </c>
      <c r="H139" s="33">
        <f>H140</f>
        <v>300</v>
      </c>
    </row>
    <row r="140" spans="2:247" s="1" customFormat="1" ht="15.75" x14ac:dyDescent="0.25">
      <c r="B140" s="35" t="s">
        <v>91</v>
      </c>
      <c r="C140" s="27"/>
      <c r="D140" s="27"/>
      <c r="E140" s="27" t="s">
        <v>92</v>
      </c>
      <c r="F140" s="33">
        <f>300-60-20-10-5-10-40-25-20-20</f>
        <v>90</v>
      </c>
      <c r="G140" s="33">
        <v>300</v>
      </c>
      <c r="H140" s="33">
        <v>300</v>
      </c>
      <c r="I140" s="339"/>
      <c r="IC140" s="43"/>
      <c r="ID140" s="43"/>
      <c r="IE140" s="43"/>
      <c r="IF140" s="43"/>
      <c r="IG140" s="43"/>
      <c r="IH140" s="43"/>
      <c r="II140" s="43"/>
      <c r="IJ140" s="43"/>
      <c r="IK140" s="43"/>
      <c r="IL140" s="43"/>
      <c r="IM140" s="43"/>
    </row>
    <row r="141" spans="2:247" s="20" customFormat="1" ht="15.75" x14ac:dyDescent="0.25">
      <c r="B141" s="25" t="s">
        <v>93</v>
      </c>
      <c r="C141" s="26" t="s">
        <v>94</v>
      </c>
      <c r="D141" s="27"/>
      <c r="E141" s="27"/>
      <c r="F141" s="28">
        <f>F158+F174+F197+F154+F146+F193+F150+F142</f>
        <v>50775.30000000001</v>
      </c>
      <c r="G141" s="28">
        <f>G158+G174+G197+G154+G146+G193+G150</f>
        <v>25705.8</v>
      </c>
      <c r="H141" s="28">
        <f>H158+H174+H197+H154+H146+H193+H150</f>
        <v>27007.700000000004</v>
      </c>
      <c r="I141" s="341"/>
    </row>
    <row r="142" spans="2:247" s="29" customFormat="1" ht="26.25" x14ac:dyDescent="0.25">
      <c r="B142" s="35" t="s">
        <v>1137</v>
      </c>
      <c r="C142" s="27"/>
      <c r="D142" s="27" t="s">
        <v>310</v>
      </c>
      <c r="E142" s="27"/>
      <c r="F142" s="33">
        <f>F143</f>
        <v>42</v>
      </c>
      <c r="G142" s="33"/>
      <c r="H142" s="33"/>
      <c r="I142" s="344"/>
    </row>
    <row r="143" spans="2:247" s="29" customFormat="1" ht="15.75" x14ac:dyDescent="0.25">
      <c r="B143" s="35" t="s">
        <v>313</v>
      </c>
      <c r="C143" s="27"/>
      <c r="D143" s="27" t="s">
        <v>314</v>
      </c>
      <c r="E143" s="27"/>
      <c r="F143" s="33">
        <f>F144</f>
        <v>42</v>
      </c>
      <c r="G143" s="33"/>
      <c r="H143" s="33"/>
      <c r="I143" s="344"/>
    </row>
    <row r="144" spans="2:247" s="29" customFormat="1" ht="15.75" x14ac:dyDescent="0.25">
      <c r="B144" s="35" t="s">
        <v>41</v>
      </c>
      <c r="C144" s="27"/>
      <c r="D144" s="27"/>
      <c r="E144" s="27" t="s">
        <v>42</v>
      </c>
      <c r="F144" s="33">
        <f>F145</f>
        <v>42</v>
      </c>
      <c r="G144" s="33"/>
      <c r="H144" s="33"/>
      <c r="I144" s="344"/>
    </row>
    <row r="145" spans="2:9" s="29" customFormat="1" ht="15.75" x14ac:dyDescent="0.25">
      <c r="B145" s="35" t="s">
        <v>191</v>
      </c>
      <c r="C145" s="27"/>
      <c r="D145" s="27"/>
      <c r="E145" s="27" t="s">
        <v>192</v>
      </c>
      <c r="F145" s="33">
        <v>42</v>
      </c>
      <c r="G145" s="33"/>
      <c r="H145" s="33"/>
      <c r="I145" s="344"/>
    </row>
    <row r="146" spans="2:9" s="29" customFormat="1" ht="39" x14ac:dyDescent="0.25">
      <c r="B146" s="35" t="s">
        <v>95</v>
      </c>
      <c r="C146" s="27"/>
      <c r="D146" s="27" t="s">
        <v>96</v>
      </c>
      <c r="E146" s="27"/>
      <c r="F146" s="33">
        <f t="shared" ref="F146:H148" si="7">F147</f>
        <v>60.9</v>
      </c>
      <c r="G146" s="33">
        <f t="shared" si="7"/>
        <v>20</v>
      </c>
      <c r="H146" s="33">
        <f t="shared" si="7"/>
        <v>20</v>
      </c>
      <c r="I146" s="344"/>
    </row>
    <row r="147" spans="2:9" s="29" customFormat="1" ht="26.25" x14ac:dyDescent="0.25">
      <c r="B147" s="35" t="s">
        <v>1118</v>
      </c>
      <c r="C147" s="27"/>
      <c r="D147" s="27" t="s">
        <v>1119</v>
      </c>
      <c r="E147" s="27"/>
      <c r="F147" s="33">
        <f t="shared" si="7"/>
        <v>60.9</v>
      </c>
      <c r="G147" s="33">
        <f t="shared" si="7"/>
        <v>20</v>
      </c>
      <c r="H147" s="33">
        <f t="shared" si="7"/>
        <v>20</v>
      </c>
      <c r="I147" s="344"/>
    </row>
    <row r="148" spans="2:9" s="50" customFormat="1" ht="26.25" x14ac:dyDescent="0.25">
      <c r="B148" s="39" t="s">
        <v>98</v>
      </c>
      <c r="C148" s="37"/>
      <c r="D148" s="38"/>
      <c r="E148" s="38" t="s">
        <v>99</v>
      </c>
      <c r="F148" s="40">
        <f t="shared" si="7"/>
        <v>60.9</v>
      </c>
      <c r="G148" s="40">
        <f t="shared" si="7"/>
        <v>20</v>
      </c>
      <c r="H148" s="40">
        <f t="shared" si="7"/>
        <v>20</v>
      </c>
      <c r="I148" s="346"/>
    </row>
    <row r="149" spans="2:9" s="50" customFormat="1" ht="39" x14ac:dyDescent="0.25">
      <c r="B149" s="39" t="s">
        <v>100</v>
      </c>
      <c r="C149" s="37"/>
      <c r="D149" s="38"/>
      <c r="E149" s="38" t="s">
        <v>101</v>
      </c>
      <c r="F149" s="40">
        <f>15+45.9</f>
        <v>60.9</v>
      </c>
      <c r="G149" s="40">
        <v>20</v>
      </c>
      <c r="H149" s="40">
        <v>20</v>
      </c>
      <c r="I149" s="346"/>
    </row>
    <row r="150" spans="2:9" s="50" customFormat="1" ht="26.25" x14ac:dyDescent="0.25">
      <c r="B150" s="35" t="s">
        <v>102</v>
      </c>
      <c r="C150" s="27"/>
      <c r="D150" s="27" t="s">
        <v>103</v>
      </c>
      <c r="E150" s="27"/>
      <c r="F150" s="36">
        <f>F151</f>
        <v>10</v>
      </c>
      <c r="G150" s="33">
        <f t="shared" ref="G150:H152" si="8">G151</f>
        <v>10</v>
      </c>
      <c r="H150" s="33">
        <f t="shared" si="8"/>
        <v>10</v>
      </c>
      <c r="I150" s="346"/>
    </row>
    <row r="151" spans="2:9" s="50" customFormat="1" ht="39" x14ac:dyDescent="0.25">
      <c r="B151" s="35" t="s">
        <v>104</v>
      </c>
      <c r="C151" s="27"/>
      <c r="D151" s="27" t="s">
        <v>105</v>
      </c>
      <c r="E151" s="27"/>
      <c r="F151" s="36">
        <f>F152</f>
        <v>10</v>
      </c>
      <c r="G151" s="33">
        <f t="shared" si="8"/>
        <v>10</v>
      </c>
      <c r="H151" s="33">
        <f t="shared" si="8"/>
        <v>10</v>
      </c>
      <c r="I151" s="346"/>
    </row>
    <row r="152" spans="2:9" s="50" customFormat="1" ht="26.25" x14ac:dyDescent="0.25">
      <c r="B152" s="32" t="s">
        <v>29</v>
      </c>
      <c r="C152" s="27"/>
      <c r="D152" s="27"/>
      <c r="E152" s="27" t="s">
        <v>30</v>
      </c>
      <c r="F152" s="36">
        <f>F153</f>
        <v>10</v>
      </c>
      <c r="G152" s="33">
        <f t="shared" si="8"/>
        <v>10</v>
      </c>
      <c r="H152" s="33">
        <f t="shared" si="8"/>
        <v>10</v>
      </c>
      <c r="I152" s="346"/>
    </row>
    <row r="153" spans="2:9" s="50" customFormat="1" ht="26.25" x14ac:dyDescent="0.25">
      <c r="B153" s="35" t="s">
        <v>31</v>
      </c>
      <c r="C153" s="27"/>
      <c r="D153" s="27"/>
      <c r="E153" s="27" t="s">
        <v>32</v>
      </c>
      <c r="F153" s="36">
        <v>10</v>
      </c>
      <c r="G153" s="33">
        <v>10</v>
      </c>
      <c r="H153" s="33">
        <v>10</v>
      </c>
      <c r="I153" s="346"/>
    </row>
    <row r="154" spans="2:9" s="51" customFormat="1" ht="15.75" hidden="1" x14ac:dyDescent="0.25">
      <c r="B154" s="39" t="s">
        <v>76</v>
      </c>
      <c r="C154" s="38"/>
      <c r="D154" s="38" t="s">
        <v>77</v>
      </c>
      <c r="E154" s="38"/>
      <c r="F154" s="40"/>
      <c r="G154" s="40">
        <f t="shared" ref="G154:H156" si="9">G155</f>
        <v>0</v>
      </c>
      <c r="H154" s="40">
        <f t="shared" si="9"/>
        <v>0</v>
      </c>
      <c r="I154" s="347"/>
    </row>
    <row r="155" spans="2:9" s="51" customFormat="1" ht="26.25" hidden="1" x14ac:dyDescent="0.25">
      <c r="B155" s="39" t="s">
        <v>97</v>
      </c>
      <c r="C155" s="38"/>
      <c r="D155" s="38" t="s">
        <v>106</v>
      </c>
      <c r="E155" s="38"/>
      <c r="F155" s="40"/>
      <c r="G155" s="40">
        <f t="shared" si="9"/>
        <v>0</v>
      </c>
      <c r="H155" s="40">
        <f t="shared" si="9"/>
        <v>0</v>
      </c>
      <c r="I155" s="347"/>
    </row>
    <row r="156" spans="2:9" s="50" customFormat="1" ht="26.25" hidden="1" x14ac:dyDescent="0.25">
      <c r="B156" s="39" t="s">
        <v>98</v>
      </c>
      <c r="C156" s="37"/>
      <c r="D156" s="38"/>
      <c r="E156" s="38" t="s">
        <v>99</v>
      </c>
      <c r="F156" s="40"/>
      <c r="G156" s="40">
        <f t="shared" si="9"/>
        <v>0</v>
      </c>
      <c r="H156" s="40">
        <f t="shared" si="9"/>
        <v>0</v>
      </c>
      <c r="I156" s="346"/>
    </row>
    <row r="157" spans="2:9" s="50" customFormat="1" ht="39" hidden="1" x14ac:dyDescent="0.25">
      <c r="B157" s="39" t="s">
        <v>100</v>
      </c>
      <c r="C157" s="37"/>
      <c r="D157" s="38"/>
      <c r="E157" s="38" t="s">
        <v>101</v>
      </c>
      <c r="F157" s="40"/>
      <c r="G157" s="40">
        <v>0</v>
      </c>
      <c r="H157" s="40">
        <v>0</v>
      </c>
      <c r="I157" s="346"/>
    </row>
    <row r="158" spans="2:9" s="29" customFormat="1" ht="15.75" x14ac:dyDescent="0.25">
      <c r="B158" s="35" t="s">
        <v>45</v>
      </c>
      <c r="C158" s="27"/>
      <c r="D158" s="27" t="s">
        <v>46</v>
      </c>
      <c r="E158" s="27"/>
      <c r="F158" s="36">
        <f>F159+F162+F169</f>
        <v>2666.5</v>
      </c>
      <c r="G158" s="33">
        <f>G159+G162+G169</f>
        <v>1524.4</v>
      </c>
      <c r="H158" s="33">
        <f>H159+H162+H169</f>
        <v>1524.4</v>
      </c>
      <c r="I158" s="344"/>
    </row>
    <row r="159" spans="2:9" ht="26.25" x14ac:dyDescent="0.25">
      <c r="B159" s="32" t="s">
        <v>20</v>
      </c>
      <c r="C159" s="26"/>
      <c r="D159" s="27" t="s">
        <v>47</v>
      </c>
      <c r="E159" s="27"/>
      <c r="F159" s="36">
        <f t="shared" ref="F159:H160" si="10">F160</f>
        <v>2218.9</v>
      </c>
      <c r="G159" s="33">
        <f t="shared" si="10"/>
        <v>1374.4</v>
      </c>
      <c r="H159" s="33">
        <f t="shared" si="10"/>
        <v>1374.4</v>
      </c>
    </row>
    <row r="160" spans="2:9" ht="38.25" customHeight="1" x14ac:dyDescent="0.25">
      <c r="B160" s="34" t="s">
        <v>22</v>
      </c>
      <c r="C160" s="26"/>
      <c r="D160" s="27"/>
      <c r="E160" s="27" t="s">
        <v>23</v>
      </c>
      <c r="F160" s="36">
        <f t="shared" si="10"/>
        <v>2218.9</v>
      </c>
      <c r="G160" s="33">
        <f t="shared" si="10"/>
        <v>1374.4</v>
      </c>
      <c r="H160" s="33">
        <f t="shared" si="10"/>
        <v>1374.4</v>
      </c>
    </row>
    <row r="161" spans="2:250" ht="16.899999999999999" customHeight="1" x14ac:dyDescent="0.25">
      <c r="B161" s="35" t="s">
        <v>24</v>
      </c>
      <c r="C161" s="27"/>
      <c r="D161" s="27"/>
      <c r="E161" s="27" t="s">
        <v>25</v>
      </c>
      <c r="F161" s="36">
        <f>1726.4-2.2-2+496.7</f>
        <v>2218.9</v>
      </c>
      <c r="G161" s="33">
        <v>1374.4</v>
      </c>
      <c r="H161" s="33">
        <v>1374.4</v>
      </c>
    </row>
    <row r="162" spans="2:250" ht="16.899999999999999" customHeight="1" x14ac:dyDescent="0.25">
      <c r="B162" s="35" t="s">
        <v>28</v>
      </c>
      <c r="C162" s="27"/>
      <c r="D162" s="27" t="s">
        <v>48</v>
      </c>
      <c r="E162" s="27"/>
      <c r="F162" s="36">
        <f>F165+F167+F163</f>
        <v>446.4</v>
      </c>
      <c r="G162" s="33">
        <f>G165+G167+G163</f>
        <v>150</v>
      </c>
      <c r="H162" s="33">
        <f>H165+H167+H163</f>
        <v>150</v>
      </c>
      <c r="IC162" s="43"/>
      <c r="ID162" s="43"/>
      <c r="IE162" s="43"/>
      <c r="IF162" s="43"/>
      <c r="IG162" s="43"/>
      <c r="IH162" s="43"/>
      <c r="II162" s="43"/>
      <c r="IJ162" s="43"/>
      <c r="IK162" s="43"/>
      <c r="IL162" s="43"/>
      <c r="IM162" s="43"/>
    </row>
    <row r="163" spans="2:250" ht="42" customHeight="1" x14ac:dyDescent="0.25">
      <c r="B163" s="34" t="s">
        <v>22</v>
      </c>
      <c r="C163" s="27"/>
      <c r="D163" s="27"/>
      <c r="E163" s="27" t="s">
        <v>23</v>
      </c>
      <c r="F163" s="36">
        <f>F164</f>
        <v>4.4000000000000004</v>
      </c>
      <c r="G163" s="33">
        <f>G164</f>
        <v>0</v>
      </c>
      <c r="H163" s="33">
        <f>H164</f>
        <v>0</v>
      </c>
      <c r="IC163" s="43"/>
      <c r="ID163" s="43"/>
      <c r="IE163" s="43"/>
      <c r="IF163" s="43"/>
      <c r="IG163" s="43"/>
      <c r="IH163" s="43"/>
      <c r="II163" s="43"/>
      <c r="IJ163" s="43"/>
      <c r="IK163" s="43"/>
      <c r="IL163" s="43"/>
      <c r="IM163" s="43"/>
    </row>
    <row r="164" spans="2:250" ht="16.899999999999999" customHeight="1" x14ac:dyDescent="0.25">
      <c r="B164" s="35" t="s">
        <v>24</v>
      </c>
      <c r="C164" s="27"/>
      <c r="D164" s="27"/>
      <c r="E164" s="27" t="s">
        <v>25</v>
      </c>
      <c r="F164" s="36">
        <f>2.2+2.2</f>
        <v>4.4000000000000004</v>
      </c>
      <c r="G164" s="33"/>
      <c r="H164" s="33"/>
      <c r="IC164" s="43"/>
      <c r="ID164" s="43"/>
      <c r="IE164" s="43"/>
      <c r="IF164" s="43"/>
      <c r="IG164" s="43"/>
      <c r="IH164" s="43"/>
      <c r="II164" s="43"/>
      <c r="IJ164" s="43"/>
      <c r="IK164" s="43"/>
      <c r="IL164" s="43"/>
      <c r="IM164" s="43"/>
    </row>
    <row r="165" spans="2:250" ht="26.25" x14ac:dyDescent="0.25">
      <c r="B165" s="35" t="s">
        <v>29</v>
      </c>
      <c r="C165" s="26"/>
      <c r="D165" s="27"/>
      <c r="E165" s="27" t="s">
        <v>30</v>
      </c>
      <c r="F165" s="36">
        <f>F166</f>
        <v>440</v>
      </c>
      <c r="G165" s="33">
        <f>G166</f>
        <v>150</v>
      </c>
      <c r="H165" s="33">
        <f>H166</f>
        <v>150</v>
      </c>
      <c r="IC165" s="43"/>
      <c r="ID165" s="43"/>
      <c r="IE165" s="43"/>
      <c r="IF165" s="43"/>
      <c r="IG165" s="43"/>
      <c r="IH165" s="43"/>
      <c r="II165" s="43"/>
      <c r="IJ165" s="43"/>
      <c r="IK165" s="43"/>
      <c r="IL165" s="43"/>
      <c r="IM165" s="43"/>
    </row>
    <row r="166" spans="2:250" ht="26.25" x14ac:dyDescent="0.25">
      <c r="B166" s="35" t="s">
        <v>31</v>
      </c>
      <c r="C166" s="26"/>
      <c r="D166" s="27"/>
      <c r="E166" s="27" t="s">
        <v>32</v>
      </c>
      <c r="F166" s="36">
        <f>150+100+190</f>
        <v>440</v>
      </c>
      <c r="G166" s="33">
        <v>150</v>
      </c>
      <c r="H166" s="33">
        <v>150</v>
      </c>
      <c r="IC166" s="43"/>
      <c r="ID166" s="43"/>
      <c r="IE166" s="43"/>
      <c r="IF166" s="43"/>
      <c r="IG166" s="43"/>
      <c r="IH166" s="43"/>
      <c r="II166" s="43"/>
      <c r="IJ166" s="43"/>
      <c r="IK166" s="43"/>
      <c r="IL166" s="43"/>
      <c r="IM166" s="43"/>
    </row>
    <row r="167" spans="2:250" ht="15.75" x14ac:dyDescent="0.25">
      <c r="B167" s="42" t="s">
        <v>49</v>
      </c>
      <c r="C167" s="26"/>
      <c r="D167" s="27"/>
      <c r="E167" s="27" t="s">
        <v>50</v>
      </c>
      <c r="F167" s="33">
        <f>F168</f>
        <v>2</v>
      </c>
      <c r="G167" s="33"/>
      <c r="H167" s="33"/>
      <c r="IC167" s="43"/>
      <c r="ID167" s="43"/>
      <c r="IE167" s="43"/>
      <c r="IF167" s="43"/>
      <c r="IG167" s="43"/>
      <c r="IH167" s="43"/>
      <c r="II167" s="43"/>
      <c r="IJ167" s="43"/>
      <c r="IK167" s="43"/>
      <c r="IL167" s="43"/>
      <c r="IM167" s="43"/>
    </row>
    <row r="168" spans="2:250" ht="15.75" x14ac:dyDescent="0.25">
      <c r="B168" s="42" t="s">
        <v>53</v>
      </c>
      <c r="C168" s="27"/>
      <c r="D168" s="27"/>
      <c r="E168" s="27" t="s">
        <v>54</v>
      </c>
      <c r="F168" s="33">
        <v>2</v>
      </c>
      <c r="G168" s="33"/>
      <c r="H168" s="33"/>
      <c r="IC168" s="43"/>
      <c r="ID168" s="43"/>
      <c r="IE168" s="43"/>
      <c r="IF168" s="43"/>
      <c r="IG168" s="43"/>
      <c r="IH168" s="43"/>
      <c r="II168" s="43"/>
      <c r="IJ168" s="43"/>
      <c r="IK168" s="43"/>
      <c r="IL168" s="43"/>
      <c r="IM168" s="43"/>
    </row>
    <row r="169" spans="2:250" ht="25.5" x14ac:dyDescent="0.25">
      <c r="B169" s="68" t="s">
        <v>1150</v>
      </c>
      <c r="C169" s="27"/>
      <c r="D169" s="27" t="s">
        <v>1156</v>
      </c>
      <c r="E169" s="27"/>
      <c r="F169" s="33">
        <f>F170</f>
        <v>1.2</v>
      </c>
      <c r="G169" s="33"/>
      <c r="H169" s="33"/>
    </row>
    <row r="170" spans="2:250" ht="39" x14ac:dyDescent="0.25">
      <c r="B170" s="32" t="s">
        <v>107</v>
      </c>
      <c r="C170" s="26"/>
      <c r="D170" s="27"/>
      <c r="E170" s="27" t="s">
        <v>23</v>
      </c>
      <c r="F170" s="33">
        <f>F171</f>
        <v>1.2</v>
      </c>
      <c r="G170" s="33"/>
      <c r="H170" s="33"/>
    </row>
    <row r="171" spans="2:250" ht="15.75" x14ac:dyDescent="0.25">
      <c r="B171" s="35" t="s">
        <v>108</v>
      </c>
      <c r="C171" s="27"/>
      <c r="D171" s="27"/>
      <c r="E171" s="27" t="s">
        <v>25</v>
      </c>
      <c r="F171" s="33">
        <v>1.2</v>
      </c>
      <c r="G171" s="33"/>
      <c r="H171" s="33"/>
    </row>
    <row r="172" spans="2:250" ht="15.75" hidden="1" x14ac:dyDescent="0.25">
      <c r="B172" s="35" t="s">
        <v>49</v>
      </c>
      <c r="C172" s="27"/>
      <c r="D172" s="27"/>
      <c r="E172" s="27" t="s">
        <v>50</v>
      </c>
      <c r="F172" s="33"/>
      <c r="G172" s="33">
        <f>G173</f>
        <v>0</v>
      </c>
      <c r="H172" s="33">
        <f>H173</f>
        <v>0</v>
      </c>
    </row>
    <row r="173" spans="2:250" ht="15.75" hidden="1" x14ac:dyDescent="0.25">
      <c r="B173" s="42" t="s">
        <v>53</v>
      </c>
      <c r="C173" s="27"/>
      <c r="D173" s="27"/>
      <c r="E173" s="27" t="s">
        <v>54</v>
      </c>
      <c r="F173" s="33"/>
      <c r="G173" s="33"/>
      <c r="H173" s="33"/>
    </row>
    <row r="174" spans="2:250" s="29" customFormat="1" ht="15.75" x14ac:dyDescent="0.25">
      <c r="B174" s="35" t="s">
        <v>109</v>
      </c>
      <c r="C174" s="27"/>
      <c r="D174" s="27" t="s">
        <v>110</v>
      </c>
      <c r="E174" s="27"/>
      <c r="F174" s="36">
        <f>F175+F178+F187+F192</f>
        <v>45830.500000000007</v>
      </c>
      <c r="G174" s="33">
        <f>G175+G178+G185+G190</f>
        <v>22316.699999999997</v>
      </c>
      <c r="H174" s="33">
        <f>H175+H178+H185+H190</f>
        <v>23700.800000000003</v>
      </c>
      <c r="I174" s="344"/>
    </row>
    <row r="175" spans="2:250" ht="26.25" hidden="1" x14ac:dyDescent="0.25">
      <c r="B175" s="35" t="s">
        <v>55</v>
      </c>
      <c r="C175" s="27"/>
      <c r="D175" s="27" t="s">
        <v>111</v>
      </c>
      <c r="E175" s="27"/>
      <c r="F175" s="36">
        <f t="shared" ref="F175:H176" si="11">F176</f>
        <v>0</v>
      </c>
      <c r="G175" s="33">
        <f t="shared" si="11"/>
        <v>0</v>
      </c>
      <c r="H175" s="33">
        <f t="shared" si="11"/>
        <v>0</v>
      </c>
      <c r="IC175" s="44"/>
      <c r="ID175" s="44"/>
      <c r="IE175" s="44"/>
      <c r="IF175" s="44"/>
      <c r="IG175" s="44"/>
      <c r="IH175" s="44"/>
      <c r="II175" s="44"/>
      <c r="IJ175" s="44"/>
      <c r="IK175" s="44"/>
      <c r="IL175" s="44"/>
      <c r="IM175" s="44"/>
      <c r="IN175" s="44"/>
      <c r="IO175" s="44"/>
      <c r="IP175" s="44"/>
    </row>
    <row r="176" spans="2:250" ht="26.25" hidden="1" x14ac:dyDescent="0.25">
      <c r="B176" s="35" t="s">
        <v>29</v>
      </c>
      <c r="C176" s="27"/>
      <c r="D176" s="27"/>
      <c r="E176" s="27" t="s">
        <v>30</v>
      </c>
      <c r="F176" s="36">
        <f t="shared" si="11"/>
        <v>0</v>
      </c>
      <c r="G176" s="33">
        <f t="shared" si="11"/>
        <v>0</v>
      </c>
      <c r="H176" s="33">
        <f t="shared" si="11"/>
        <v>0</v>
      </c>
      <c r="IC176" s="44"/>
      <c r="ID176" s="44"/>
      <c r="IE176" s="44"/>
      <c r="IF176" s="44"/>
      <c r="IG176" s="44"/>
      <c r="IH176" s="44"/>
      <c r="II176" s="44"/>
      <c r="IJ176" s="44"/>
      <c r="IK176" s="44"/>
      <c r="IL176" s="44"/>
      <c r="IM176" s="44"/>
      <c r="IN176" s="44"/>
      <c r="IO176" s="44"/>
      <c r="IP176" s="44"/>
    </row>
    <row r="177" spans="2:250" ht="26.25" hidden="1" x14ac:dyDescent="0.25">
      <c r="B177" s="35" t="s">
        <v>31</v>
      </c>
      <c r="C177" s="27"/>
      <c r="D177" s="27"/>
      <c r="E177" s="27" t="s">
        <v>32</v>
      </c>
      <c r="F177" s="36"/>
      <c r="G177" s="33"/>
      <c r="H177" s="33"/>
      <c r="IC177" s="44"/>
      <c r="ID177" s="44"/>
      <c r="IE177" s="44"/>
      <c r="IF177" s="44"/>
      <c r="IG177" s="44"/>
      <c r="IH177" s="44"/>
      <c r="II177" s="44"/>
      <c r="IJ177" s="44"/>
      <c r="IK177" s="44"/>
      <c r="IL177" s="44"/>
      <c r="IM177" s="44"/>
      <c r="IN177" s="44"/>
      <c r="IO177" s="44"/>
      <c r="IP177" s="44"/>
    </row>
    <row r="178" spans="2:250" ht="39" x14ac:dyDescent="0.25">
      <c r="B178" s="35" t="s">
        <v>112</v>
      </c>
      <c r="C178" s="27"/>
      <c r="D178" s="27" t="s">
        <v>113</v>
      </c>
      <c r="E178" s="27"/>
      <c r="F178" s="36">
        <f>F179+F181+F185+F183</f>
        <v>45830.500000000007</v>
      </c>
      <c r="G178" s="33">
        <f>G179+G181</f>
        <v>22316.699999999997</v>
      </c>
      <c r="H178" s="33">
        <f>H179+H181</f>
        <v>23700.800000000003</v>
      </c>
      <c r="IC178" s="44"/>
      <c r="ID178" s="44"/>
      <c r="IE178" s="44"/>
      <c r="IF178" s="44"/>
      <c r="IG178" s="44"/>
      <c r="IH178" s="44"/>
      <c r="II178" s="44"/>
      <c r="IJ178" s="44"/>
      <c r="IK178" s="44"/>
      <c r="IL178" s="44"/>
      <c r="IM178" s="44"/>
      <c r="IN178" s="44"/>
      <c r="IO178" s="44"/>
      <c r="IP178" s="44"/>
    </row>
    <row r="179" spans="2:250" ht="40.5" customHeight="1" x14ac:dyDescent="0.25">
      <c r="B179" s="52" t="s">
        <v>22</v>
      </c>
      <c r="C179" s="27"/>
      <c r="D179" s="27"/>
      <c r="E179" s="27" t="s">
        <v>23</v>
      </c>
      <c r="F179" s="36">
        <f>F180</f>
        <v>37865.600000000006</v>
      </c>
      <c r="G179" s="33">
        <f>G180</f>
        <v>14501.3</v>
      </c>
      <c r="H179" s="33">
        <f>H180</f>
        <v>14280.400000000001</v>
      </c>
      <c r="IC179" s="44"/>
      <c r="ID179" s="44"/>
      <c r="IE179" s="44"/>
      <c r="IF179" s="44"/>
      <c r="IG179" s="44"/>
      <c r="IH179" s="44"/>
      <c r="II179" s="44"/>
      <c r="IJ179" s="44"/>
      <c r="IK179" s="44"/>
      <c r="IL179" s="44"/>
      <c r="IM179" s="44"/>
      <c r="IN179" s="44"/>
      <c r="IO179" s="44"/>
      <c r="IP179" s="44"/>
    </row>
    <row r="180" spans="2:250" ht="15.75" x14ac:dyDescent="0.25">
      <c r="B180" s="35" t="s">
        <v>114</v>
      </c>
      <c r="C180" s="27"/>
      <c r="D180" s="27"/>
      <c r="E180" s="27" t="s">
        <v>115</v>
      </c>
      <c r="F180" s="36">
        <f>28777.9-0.5-103+9191.2</f>
        <v>37865.600000000006</v>
      </c>
      <c r="G180" s="334">
        <f>16933-2000-300-404.1-5727.6+6000</f>
        <v>14501.3</v>
      </c>
      <c r="H180" s="334">
        <f>14633-612.3-8740.3+9000</f>
        <v>14280.400000000001</v>
      </c>
      <c r="IC180" s="44"/>
      <c r="ID180" s="44"/>
      <c r="IE180" s="44"/>
      <c r="IF180" s="44"/>
      <c r="IG180" s="44"/>
      <c r="IH180" s="44"/>
      <c r="II180" s="44"/>
      <c r="IJ180" s="44"/>
      <c r="IK180" s="44"/>
      <c r="IL180" s="44"/>
      <c r="IM180" s="44"/>
      <c r="IN180" s="44"/>
      <c r="IO180" s="44"/>
      <c r="IP180" s="44"/>
    </row>
    <row r="181" spans="2:250" ht="26.25" x14ac:dyDescent="0.25">
      <c r="B181" s="35" t="s">
        <v>29</v>
      </c>
      <c r="C181" s="27"/>
      <c r="D181" s="27"/>
      <c r="E181" s="27" t="s">
        <v>30</v>
      </c>
      <c r="F181" s="36">
        <f>F182</f>
        <v>7960.4</v>
      </c>
      <c r="G181" s="33">
        <f>G182</f>
        <v>7815.4</v>
      </c>
      <c r="H181" s="33">
        <f>H182</f>
        <v>9420.4</v>
      </c>
      <c r="IC181" s="44"/>
      <c r="ID181" s="44"/>
      <c r="IE181" s="44"/>
      <c r="IF181" s="44"/>
      <c r="IG181" s="44"/>
      <c r="IH181" s="44"/>
      <c r="II181" s="44"/>
      <c r="IJ181" s="44"/>
      <c r="IK181" s="44"/>
      <c r="IL181" s="44"/>
      <c r="IM181" s="44"/>
      <c r="IN181" s="44"/>
      <c r="IO181" s="44"/>
      <c r="IP181" s="44"/>
    </row>
    <row r="182" spans="2:250" ht="26.25" x14ac:dyDescent="0.25">
      <c r="B182" s="35" t="s">
        <v>31</v>
      </c>
      <c r="C182" s="27"/>
      <c r="D182" s="27"/>
      <c r="E182" s="27" t="s">
        <v>32</v>
      </c>
      <c r="F182" s="36">
        <v>7960.4</v>
      </c>
      <c r="G182" s="33">
        <f>6900-2000-913+3828.4</f>
        <v>7815.4</v>
      </c>
      <c r="H182" s="33">
        <f>4900-913+5433.4</f>
        <v>9420.4</v>
      </c>
      <c r="IC182" s="44"/>
      <c r="ID182" s="44"/>
      <c r="IE182" s="44"/>
      <c r="IF182" s="44"/>
      <c r="IG182" s="44"/>
      <c r="IH182" s="44"/>
      <c r="II182" s="44"/>
      <c r="IJ182" s="44"/>
      <c r="IK182" s="44"/>
      <c r="IL182" s="44"/>
      <c r="IM182" s="44"/>
      <c r="IN182" s="44"/>
      <c r="IO182" s="44"/>
      <c r="IP182" s="44"/>
    </row>
    <row r="183" spans="2:250" ht="15.75" x14ac:dyDescent="0.25">
      <c r="B183" s="42" t="s">
        <v>49</v>
      </c>
      <c r="C183" s="27"/>
      <c r="D183" s="27"/>
      <c r="E183" s="27" t="s">
        <v>50</v>
      </c>
      <c r="F183" s="33">
        <f>F184</f>
        <v>4.5</v>
      </c>
      <c r="G183" s="33"/>
      <c r="H183" s="33"/>
      <c r="IC183" s="44"/>
      <c r="ID183" s="44"/>
      <c r="IE183" s="44"/>
      <c r="IF183" s="44"/>
      <c r="IG183" s="44"/>
      <c r="IH183" s="44"/>
      <c r="II183" s="44"/>
      <c r="IJ183" s="44"/>
      <c r="IK183" s="44"/>
      <c r="IL183" s="44"/>
      <c r="IM183" s="44"/>
      <c r="IN183" s="44"/>
      <c r="IO183" s="44"/>
      <c r="IP183" s="44"/>
    </row>
    <row r="184" spans="2:250" ht="15.75" x14ac:dyDescent="0.25">
      <c r="B184" s="42" t="s">
        <v>53</v>
      </c>
      <c r="C184" s="27"/>
      <c r="D184" s="27"/>
      <c r="E184" s="27" t="s">
        <v>54</v>
      </c>
      <c r="F184" s="33">
        <v>4.5</v>
      </c>
      <c r="G184" s="33"/>
      <c r="H184" s="33"/>
      <c r="IC184" s="44"/>
      <c r="ID184" s="44"/>
      <c r="IE184" s="44"/>
      <c r="IF184" s="44"/>
      <c r="IG184" s="44"/>
      <c r="IH184" s="44"/>
      <c r="II184" s="44"/>
      <c r="IJ184" s="44"/>
      <c r="IK184" s="44"/>
      <c r="IL184" s="44"/>
      <c r="IM184" s="44"/>
      <c r="IN184" s="44"/>
      <c r="IO184" s="44"/>
      <c r="IP184" s="44"/>
    </row>
    <row r="185" spans="2:250" ht="39" hidden="1" x14ac:dyDescent="0.25">
      <c r="B185" s="35" t="s">
        <v>116</v>
      </c>
      <c r="C185" s="27"/>
      <c r="D185" s="27" t="s">
        <v>117</v>
      </c>
      <c r="E185" s="27"/>
      <c r="F185" s="33"/>
      <c r="G185" s="33">
        <f>G186+G188</f>
        <v>0</v>
      </c>
      <c r="H185" s="33">
        <f>H186+H188</f>
        <v>0</v>
      </c>
      <c r="IC185" s="44"/>
      <c r="ID185" s="44"/>
      <c r="IE185" s="44"/>
      <c r="IF185" s="44"/>
      <c r="IG185" s="44"/>
      <c r="IH185" s="44"/>
      <c r="II185" s="44"/>
      <c r="IJ185" s="44"/>
      <c r="IK185" s="44"/>
      <c r="IL185" s="44"/>
      <c r="IM185" s="44"/>
      <c r="IN185" s="44"/>
      <c r="IO185" s="44"/>
      <c r="IP185" s="44"/>
    </row>
    <row r="186" spans="2:250" ht="26.25" hidden="1" x14ac:dyDescent="0.25">
      <c r="B186" s="35" t="s">
        <v>29</v>
      </c>
      <c r="C186" s="27"/>
      <c r="D186" s="27"/>
      <c r="E186" s="27" t="s">
        <v>30</v>
      </c>
      <c r="F186" s="33"/>
      <c r="G186" s="33">
        <f>G187</f>
        <v>0</v>
      </c>
      <c r="H186" s="33">
        <f>H187</f>
        <v>0</v>
      </c>
      <c r="IC186" s="44"/>
      <c r="ID186" s="44"/>
      <c r="IE186" s="44"/>
      <c r="IF186" s="44"/>
      <c r="IG186" s="44"/>
      <c r="IH186" s="44"/>
      <c r="II186" s="44"/>
      <c r="IJ186" s="44"/>
      <c r="IK186" s="44"/>
      <c r="IL186" s="44"/>
      <c r="IM186" s="44"/>
      <c r="IN186" s="44"/>
      <c r="IO186" s="44"/>
      <c r="IP186" s="44"/>
    </row>
    <row r="187" spans="2:250" ht="26.25" hidden="1" x14ac:dyDescent="0.25">
      <c r="B187" s="35" t="s">
        <v>31</v>
      </c>
      <c r="C187" s="27"/>
      <c r="D187" s="27"/>
      <c r="E187" s="27" t="s">
        <v>32</v>
      </c>
      <c r="F187" s="33"/>
      <c r="G187" s="33"/>
      <c r="H187" s="33"/>
      <c r="IC187" s="44"/>
      <c r="ID187" s="44"/>
      <c r="IE187" s="44"/>
      <c r="IF187" s="44"/>
      <c r="IG187" s="44"/>
      <c r="IH187" s="44"/>
      <c r="II187" s="44"/>
      <c r="IJ187" s="44"/>
      <c r="IK187" s="44"/>
      <c r="IL187" s="44"/>
      <c r="IM187" s="44"/>
      <c r="IN187" s="44"/>
      <c r="IO187" s="44"/>
      <c r="IP187" s="44"/>
    </row>
    <row r="188" spans="2:250" ht="15.75" hidden="1" x14ac:dyDescent="0.25">
      <c r="B188" s="42" t="s">
        <v>49</v>
      </c>
      <c r="C188" s="27"/>
      <c r="D188" s="27"/>
      <c r="E188" s="27" t="s">
        <v>50</v>
      </c>
      <c r="F188" s="33"/>
      <c r="G188" s="33">
        <f>G189</f>
        <v>0</v>
      </c>
      <c r="H188" s="33">
        <f>H189</f>
        <v>0</v>
      </c>
      <c r="IC188" s="44"/>
      <c r="ID188" s="44"/>
      <c r="IE188" s="44"/>
      <c r="IF188" s="44"/>
      <c r="IG188" s="44"/>
      <c r="IH188" s="44"/>
      <c r="II188" s="44"/>
      <c r="IJ188" s="44"/>
      <c r="IK188" s="44"/>
      <c r="IL188" s="44"/>
      <c r="IM188" s="44"/>
      <c r="IN188" s="44"/>
      <c r="IO188" s="44"/>
      <c r="IP188" s="44"/>
    </row>
    <row r="189" spans="2:250" ht="15.75" hidden="1" x14ac:dyDescent="0.25">
      <c r="B189" s="42" t="s">
        <v>53</v>
      </c>
      <c r="C189" s="27"/>
      <c r="D189" s="27"/>
      <c r="E189" s="27" t="s">
        <v>54</v>
      </c>
      <c r="F189" s="33"/>
      <c r="G189" s="33"/>
      <c r="H189" s="33"/>
      <c r="IC189" s="44"/>
      <c r="ID189" s="44"/>
      <c r="IE189" s="44"/>
      <c r="IF189" s="44"/>
      <c r="IG189" s="44"/>
      <c r="IH189" s="44"/>
      <c r="II189" s="44"/>
      <c r="IJ189" s="44"/>
      <c r="IK189" s="44"/>
      <c r="IL189" s="44"/>
      <c r="IM189" s="44"/>
      <c r="IN189" s="44"/>
      <c r="IO189" s="44"/>
      <c r="IP189" s="44"/>
    </row>
    <row r="190" spans="2:250" ht="26.25" hidden="1" x14ac:dyDescent="0.25">
      <c r="B190" s="35" t="s">
        <v>118</v>
      </c>
      <c r="C190" s="27"/>
      <c r="D190" s="27" t="s">
        <v>119</v>
      </c>
      <c r="E190" s="27"/>
      <c r="F190" s="33"/>
      <c r="G190" s="33">
        <f>G191</f>
        <v>0</v>
      </c>
      <c r="H190" s="33">
        <f>H191</f>
        <v>0</v>
      </c>
      <c r="IC190" s="44"/>
      <c r="ID190" s="44"/>
      <c r="IE190" s="44"/>
      <c r="IF190" s="44"/>
      <c r="IG190" s="44"/>
      <c r="IH190" s="44"/>
      <c r="II190" s="44"/>
      <c r="IJ190" s="44"/>
      <c r="IK190" s="44"/>
      <c r="IL190" s="44"/>
      <c r="IM190" s="44"/>
      <c r="IN190" s="44"/>
      <c r="IO190" s="44"/>
      <c r="IP190" s="44"/>
    </row>
    <row r="191" spans="2:250" ht="15.75" hidden="1" x14ac:dyDescent="0.25">
      <c r="B191" s="35" t="s">
        <v>49</v>
      </c>
      <c r="C191" s="27"/>
      <c r="D191" s="27"/>
      <c r="E191" s="27" t="s">
        <v>50</v>
      </c>
      <c r="F191" s="33"/>
      <c r="G191" s="33">
        <f>G192</f>
        <v>0</v>
      </c>
      <c r="H191" s="33">
        <f>H192</f>
        <v>0</v>
      </c>
      <c r="IC191" s="44"/>
      <c r="ID191" s="44"/>
      <c r="IE191" s="44"/>
      <c r="IF191" s="44"/>
      <c r="IG191" s="44"/>
      <c r="IH191" s="44"/>
      <c r="II191" s="44"/>
      <c r="IJ191" s="44"/>
      <c r="IK191" s="44"/>
      <c r="IL191" s="44"/>
      <c r="IM191" s="44"/>
      <c r="IN191" s="44"/>
      <c r="IO191" s="44"/>
      <c r="IP191" s="44"/>
    </row>
    <row r="192" spans="2:250" ht="15.75" hidden="1" x14ac:dyDescent="0.25">
      <c r="B192" s="42" t="s">
        <v>53</v>
      </c>
      <c r="C192" s="27"/>
      <c r="D192" s="27"/>
      <c r="E192" s="27" t="s">
        <v>54</v>
      </c>
      <c r="F192" s="33"/>
      <c r="G192" s="33"/>
      <c r="H192" s="33"/>
      <c r="IC192" s="44"/>
      <c r="ID192" s="44"/>
      <c r="IE192" s="44"/>
      <c r="IF192" s="44"/>
      <c r="IG192" s="44"/>
      <c r="IH192" s="44"/>
      <c r="II192" s="44"/>
      <c r="IJ192" s="44"/>
      <c r="IK192" s="44"/>
      <c r="IL192" s="44"/>
      <c r="IM192" s="44"/>
      <c r="IN192" s="44"/>
      <c r="IO192" s="44"/>
      <c r="IP192" s="44"/>
    </row>
    <row r="193" spans="2:250" ht="15.75" hidden="1" x14ac:dyDescent="0.25">
      <c r="B193" s="35" t="s">
        <v>86</v>
      </c>
      <c r="C193" s="27"/>
      <c r="D193" s="27" t="s">
        <v>88</v>
      </c>
      <c r="E193" s="27"/>
      <c r="F193" s="33"/>
      <c r="G193" s="33">
        <f t="shared" ref="G193:H195" si="12">G194</f>
        <v>0</v>
      </c>
      <c r="H193" s="33">
        <f t="shared" si="12"/>
        <v>0</v>
      </c>
      <c r="IC193" s="44"/>
      <c r="ID193" s="44"/>
      <c r="IE193" s="44"/>
      <c r="IF193" s="44"/>
      <c r="IG193" s="44"/>
      <c r="IH193" s="44"/>
      <c r="II193" s="44"/>
      <c r="IJ193" s="44"/>
      <c r="IK193" s="44"/>
      <c r="IL193" s="44"/>
      <c r="IM193" s="44"/>
      <c r="IN193" s="44"/>
      <c r="IO193" s="44"/>
      <c r="IP193" s="44"/>
    </row>
    <row r="194" spans="2:250" ht="15.75" hidden="1" x14ac:dyDescent="0.25">
      <c r="B194" s="35" t="s">
        <v>89</v>
      </c>
      <c r="C194" s="27"/>
      <c r="D194" s="27" t="s">
        <v>90</v>
      </c>
      <c r="E194" s="27"/>
      <c r="F194" s="33"/>
      <c r="G194" s="33">
        <f t="shared" si="12"/>
        <v>0</v>
      </c>
      <c r="H194" s="33">
        <f t="shared" si="12"/>
        <v>0</v>
      </c>
      <c r="IC194" s="44"/>
      <c r="ID194" s="44"/>
      <c r="IE194" s="44"/>
      <c r="IF194" s="44"/>
      <c r="IG194" s="44"/>
      <c r="IH194" s="44"/>
      <c r="II194" s="44"/>
      <c r="IJ194" s="44"/>
      <c r="IK194" s="44"/>
      <c r="IL194" s="44"/>
      <c r="IM194" s="44"/>
      <c r="IN194" s="44"/>
      <c r="IO194" s="44"/>
      <c r="IP194" s="44"/>
    </row>
    <row r="195" spans="2:250" ht="15.75" hidden="1" x14ac:dyDescent="0.25">
      <c r="B195" s="35" t="s">
        <v>120</v>
      </c>
      <c r="C195" s="27"/>
      <c r="D195" s="27"/>
      <c r="E195" s="27" t="s">
        <v>121</v>
      </c>
      <c r="F195" s="33"/>
      <c r="G195" s="33">
        <f t="shared" si="12"/>
        <v>0</v>
      </c>
      <c r="H195" s="33">
        <f t="shared" si="12"/>
        <v>0</v>
      </c>
      <c r="IC195" s="44"/>
      <c r="ID195" s="44"/>
      <c r="IE195" s="44"/>
      <c r="IF195" s="44"/>
      <c r="IG195" s="44"/>
      <c r="IH195" s="44"/>
      <c r="II195" s="44"/>
      <c r="IJ195" s="44"/>
      <c r="IK195" s="44"/>
      <c r="IL195" s="44"/>
      <c r="IM195" s="44"/>
      <c r="IN195" s="44"/>
      <c r="IO195" s="44"/>
      <c r="IP195" s="44"/>
    </row>
    <row r="196" spans="2:250" ht="15.75" hidden="1" x14ac:dyDescent="0.25">
      <c r="B196" s="32" t="s">
        <v>122</v>
      </c>
      <c r="C196" s="27"/>
      <c r="D196" s="27"/>
      <c r="E196" s="27" t="s">
        <v>123</v>
      </c>
      <c r="F196" s="33"/>
      <c r="G196" s="33"/>
      <c r="H196" s="33"/>
      <c r="IC196" s="44"/>
      <c r="ID196" s="44"/>
      <c r="IE196" s="44"/>
      <c r="IF196" s="44"/>
      <c r="IG196" s="44"/>
      <c r="IH196" s="44"/>
      <c r="II196" s="44"/>
      <c r="IJ196" s="44"/>
      <c r="IK196" s="44"/>
      <c r="IL196" s="44"/>
      <c r="IM196" s="44"/>
      <c r="IN196" s="44"/>
      <c r="IO196" s="44"/>
      <c r="IP196" s="44"/>
    </row>
    <row r="197" spans="2:250" s="29" customFormat="1" x14ac:dyDescent="0.25">
      <c r="B197" s="35" t="s">
        <v>76</v>
      </c>
      <c r="C197" s="27"/>
      <c r="D197" s="27" t="s">
        <v>77</v>
      </c>
      <c r="E197" s="27"/>
      <c r="F197" s="36">
        <f>F213+F216+F202+F219+F198</f>
        <v>2165.4</v>
      </c>
      <c r="G197" s="36">
        <f>G213+G216+G202+G219+G198</f>
        <v>1834.7</v>
      </c>
      <c r="H197" s="36">
        <f>H213+H216+H202+H219+H198</f>
        <v>1752.5</v>
      </c>
      <c r="I197" s="344"/>
    </row>
    <row r="198" spans="2:250" s="29" customFormat="1" ht="26.25" hidden="1" x14ac:dyDescent="0.25">
      <c r="B198" s="35" t="s">
        <v>118</v>
      </c>
      <c r="C198" s="27"/>
      <c r="D198" s="27" t="s">
        <v>124</v>
      </c>
      <c r="E198" s="27"/>
      <c r="F198" s="36">
        <f>F199</f>
        <v>0</v>
      </c>
      <c r="G198" s="33">
        <f>G199</f>
        <v>0</v>
      </c>
      <c r="H198" s="33">
        <f>H199</f>
        <v>0</v>
      </c>
      <c r="I198" s="344"/>
    </row>
    <row r="199" spans="2:250" s="29" customFormat="1" ht="15.75" hidden="1" x14ac:dyDescent="0.25">
      <c r="B199" s="42" t="s">
        <v>49</v>
      </c>
      <c r="C199" s="27"/>
      <c r="D199" s="27"/>
      <c r="E199" s="27" t="s">
        <v>50</v>
      </c>
      <c r="F199" s="36">
        <f>F200+F201</f>
        <v>0</v>
      </c>
      <c r="G199" s="33">
        <f>G200+G201</f>
        <v>0</v>
      </c>
      <c r="H199" s="33">
        <f>H200+H201</f>
        <v>0</v>
      </c>
      <c r="I199" s="344"/>
    </row>
    <row r="200" spans="2:250" s="29" customFormat="1" ht="15.75" hidden="1" x14ac:dyDescent="0.25">
      <c r="B200" s="35" t="s">
        <v>51</v>
      </c>
      <c r="C200" s="27"/>
      <c r="D200" s="27"/>
      <c r="E200" s="27" t="s">
        <v>52</v>
      </c>
      <c r="F200" s="36"/>
      <c r="G200" s="33"/>
      <c r="H200" s="33"/>
      <c r="I200" s="344"/>
    </row>
    <row r="201" spans="2:250" s="29" customFormat="1" ht="15.75" hidden="1" x14ac:dyDescent="0.25">
      <c r="B201" s="42" t="s">
        <v>53</v>
      </c>
      <c r="C201" s="27"/>
      <c r="D201" s="27"/>
      <c r="E201" s="27" t="s">
        <v>54</v>
      </c>
      <c r="F201" s="36"/>
      <c r="G201" s="33"/>
      <c r="H201" s="33"/>
      <c r="I201" s="344"/>
    </row>
    <row r="202" spans="2:250" ht="26.25" x14ac:dyDescent="0.25">
      <c r="B202" s="35" t="s">
        <v>125</v>
      </c>
      <c r="C202" s="27"/>
      <c r="D202" s="27" t="s">
        <v>126</v>
      </c>
      <c r="E202" s="27"/>
      <c r="F202" s="36">
        <f>F205+F209+F203+F207</f>
        <v>2005.4</v>
      </c>
      <c r="G202" s="33">
        <f>G205+G209+G203+G207</f>
        <v>1718.7</v>
      </c>
      <c r="H202" s="33">
        <f>H205+H209+H203+H207</f>
        <v>1636.5</v>
      </c>
      <c r="IC202" s="44"/>
      <c r="ID202" s="44"/>
      <c r="IE202" s="44"/>
      <c r="IF202" s="44"/>
      <c r="IG202" s="44"/>
      <c r="IH202" s="44"/>
      <c r="II202" s="44"/>
      <c r="IJ202" s="44"/>
      <c r="IK202" s="44"/>
      <c r="IL202" s="44"/>
      <c r="IM202" s="44"/>
      <c r="IN202" s="44"/>
      <c r="IO202" s="44"/>
      <c r="IP202" s="44"/>
    </row>
    <row r="203" spans="2:250" ht="41.25" hidden="1" customHeight="1" x14ac:dyDescent="0.25">
      <c r="B203" s="34" t="s">
        <v>22</v>
      </c>
      <c r="C203" s="27"/>
      <c r="D203" s="27"/>
      <c r="E203" s="27" t="s">
        <v>23</v>
      </c>
      <c r="F203" s="36">
        <f>F204</f>
        <v>0</v>
      </c>
      <c r="G203" s="33">
        <f>G204</f>
        <v>0</v>
      </c>
      <c r="H203" s="33">
        <f>H204</f>
        <v>0</v>
      </c>
    </row>
    <row r="204" spans="2:250" ht="15.75" hidden="1" x14ac:dyDescent="0.25">
      <c r="B204" s="35" t="s">
        <v>114</v>
      </c>
      <c r="C204" s="27"/>
      <c r="D204" s="27"/>
      <c r="E204" s="27" t="s">
        <v>115</v>
      </c>
      <c r="F204" s="36"/>
      <c r="G204" s="33"/>
      <c r="H204" s="33"/>
    </row>
    <row r="205" spans="2:250" ht="26.25" x14ac:dyDescent="0.25">
      <c r="B205" s="32" t="s">
        <v>29</v>
      </c>
      <c r="C205" s="27"/>
      <c r="D205" s="27"/>
      <c r="E205" s="27" t="s">
        <v>30</v>
      </c>
      <c r="F205" s="36">
        <f>F206</f>
        <v>1953</v>
      </c>
      <c r="G205" s="33">
        <f>G206</f>
        <v>1718.7</v>
      </c>
      <c r="H205" s="33">
        <f>H206</f>
        <v>1636.5</v>
      </c>
    </row>
    <row r="206" spans="2:250" s="53" customFormat="1" ht="26.25" x14ac:dyDescent="0.25">
      <c r="B206" s="35" t="s">
        <v>31</v>
      </c>
      <c r="C206" s="27"/>
      <c r="D206" s="27"/>
      <c r="E206" s="27" t="s">
        <v>32</v>
      </c>
      <c r="F206" s="36">
        <f>1741.7+59+89.7+62.6</f>
        <v>1953</v>
      </c>
      <c r="G206" s="33">
        <v>1718.7</v>
      </c>
      <c r="H206" s="33">
        <v>1636.5</v>
      </c>
      <c r="I206" s="348"/>
    </row>
    <row r="207" spans="2:250" s="53" customFormat="1" ht="26.25" hidden="1" x14ac:dyDescent="0.25">
      <c r="B207" s="35" t="s">
        <v>127</v>
      </c>
      <c r="C207" s="27"/>
      <c r="D207" s="27"/>
      <c r="E207" s="27" t="s">
        <v>128</v>
      </c>
      <c r="F207" s="36">
        <f>F208</f>
        <v>0</v>
      </c>
      <c r="G207" s="33">
        <f>G208</f>
        <v>0</v>
      </c>
      <c r="H207" s="33">
        <f>H208</f>
        <v>0</v>
      </c>
      <c r="I207" s="348"/>
    </row>
    <row r="208" spans="2:250" s="53" customFormat="1" ht="15.75" hidden="1" x14ac:dyDescent="0.25">
      <c r="B208" s="35" t="s">
        <v>129</v>
      </c>
      <c r="C208" s="27"/>
      <c r="D208" s="27"/>
      <c r="E208" s="27" t="s">
        <v>130</v>
      </c>
      <c r="F208" s="36"/>
      <c r="G208" s="33"/>
      <c r="H208" s="33"/>
      <c r="I208" s="348"/>
    </row>
    <row r="209" spans="2:9" s="53" customFormat="1" ht="15.75" x14ac:dyDescent="0.25">
      <c r="B209" s="35" t="s">
        <v>49</v>
      </c>
      <c r="C209" s="27"/>
      <c r="D209" s="27"/>
      <c r="E209" s="27" t="s">
        <v>50</v>
      </c>
      <c r="F209" s="36">
        <f>SUM(F210:F211)</f>
        <v>52.4</v>
      </c>
      <c r="G209" s="33"/>
      <c r="H209" s="33"/>
      <c r="I209" s="348"/>
    </row>
    <row r="210" spans="2:9" s="53" customFormat="1" ht="15.75" x14ac:dyDescent="0.25">
      <c r="B210" s="42" t="s">
        <v>51</v>
      </c>
      <c r="C210" s="27"/>
      <c r="D210" s="27"/>
      <c r="E210" s="27" t="s">
        <v>52</v>
      </c>
      <c r="F210" s="36">
        <f>1+22.4</f>
        <v>23.4</v>
      </c>
      <c r="G210" s="33"/>
      <c r="H210" s="33"/>
      <c r="I210" s="348"/>
    </row>
    <row r="211" spans="2:9" s="53" customFormat="1" ht="15.75" x14ac:dyDescent="0.25">
      <c r="B211" s="42" t="s">
        <v>53</v>
      </c>
      <c r="C211" s="27"/>
      <c r="D211" s="27"/>
      <c r="E211" s="27" t="s">
        <v>54</v>
      </c>
      <c r="F211" s="36">
        <f>30-1</f>
        <v>29</v>
      </c>
      <c r="G211" s="33"/>
      <c r="H211" s="33"/>
      <c r="I211" s="348"/>
    </row>
    <row r="212" spans="2:9" s="53" customFormat="1" ht="15.75" hidden="1" x14ac:dyDescent="0.25">
      <c r="B212" s="39" t="s">
        <v>131</v>
      </c>
      <c r="C212" s="27"/>
      <c r="D212" s="27"/>
      <c r="E212" s="27" t="s">
        <v>132</v>
      </c>
      <c r="F212" s="33"/>
      <c r="G212" s="33"/>
      <c r="H212" s="33"/>
      <c r="I212" s="348"/>
    </row>
    <row r="213" spans="2:9" s="53" customFormat="1" ht="26.25" x14ac:dyDescent="0.25">
      <c r="B213" s="32" t="s">
        <v>133</v>
      </c>
      <c r="C213" s="27"/>
      <c r="D213" s="27" t="s">
        <v>134</v>
      </c>
      <c r="E213" s="27"/>
      <c r="F213" s="36">
        <f t="shared" ref="F213:H214" si="13">F214</f>
        <v>56</v>
      </c>
      <c r="G213" s="33">
        <f t="shared" si="13"/>
        <v>56</v>
      </c>
      <c r="H213" s="33">
        <f t="shared" si="13"/>
        <v>56</v>
      </c>
      <c r="I213" s="348"/>
    </row>
    <row r="214" spans="2:9" s="53" customFormat="1" ht="26.25" x14ac:dyDescent="0.25">
      <c r="B214" s="35" t="s">
        <v>98</v>
      </c>
      <c r="C214" s="27"/>
      <c r="D214" s="27"/>
      <c r="E214" s="27" t="s">
        <v>99</v>
      </c>
      <c r="F214" s="36">
        <f t="shared" si="13"/>
        <v>56</v>
      </c>
      <c r="G214" s="33">
        <f t="shared" si="13"/>
        <v>56</v>
      </c>
      <c r="H214" s="33">
        <f t="shared" si="13"/>
        <v>56</v>
      </c>
      <c r="I214" s="348"/>
    </row>
    <row r="215" spans="2:9" s="53" customFormat="1" ht="39" x14ac:dyDescent="0.25">
      <c r="B215" s="39" t="s">
        <v>135</v>
      </c>
      <c r="C215" s="27"/>
      <c r="D215" s="27"/>
      <c r="E215" s="27" t="s">
        <v>101</v>
      </c>
      <c r="F215" s="54">
        <v>56</v>
      </c>
      <c r="G215" s="33">
        <v>56</v>
      </c>
      <c r="H215" s="33">
        <v>56</v>
      </c>
      <c r="I215" s="348"/>
    </row>
    <row r="216" spans="2:9" s="53" customFormat="1" ht="39" x14ac:dyDescent="0.25">
      <c r="B216" s="32" t="s">
        <v>136</v>
      </c>
      <c r="C216" s="27"/>
      <c r="D216" s="27" t="s">
        <v>137</v>
      </c>
      <c r="E216" s="27"/>
      <c r="F216" s="36">
        <f t="shared" ref="F216:H217" si="14">F217</f>
        <v>60</v>
      </c>
      <c r="G216" s="33">
        <f t="shared" si="14"/>
        <v>60</v>
      </c>
      <c r="H216" s="33">
        <f t="shared" si="14"/>
        <v>60</v>
      </c>
      <c r="I216" s="348"/>
    </row>
    <row r="217" spans="2:9" s="53" customFormat="1" ht="26.25" x14ac:dyDescent="0.25">
      <c r="B217" s="35" t="s">
        <v>98</v>
      </c>
      <c r="C217" s="27"/>
      <c r="D217" s="27"/>
      <c r="E217" s="27" t="s">
        <v>99</v>
      </c>
      <c r="F217" s="36">
        <f t="shared" si="14"/>
        <v>60</v>
      </c>
      <c r="G217" s="33">
        <f t="shared" si="14"/>
        <v>60</v>
      </c>
      <c r="H217" s="33">
        <f t="shared" si="14"/>
        <v>60</v>
      </c>
      <c r="I217" s="348"/>
    </row>
    <row r="218" spans="2:9" s="53" customFormat="1" ht="39" x14ac:dyDescent="0.25">
      <c r="B218" s="39" t="s">
        <v>135</v>
      </c>
      <c r="C218" s="27"/>
      <c r="D218" s="27"/>
      <c r="E218" s="27" t="s">
        <v>101</v>
      </c>
      <c r="F218" s="36">
        <v>60</v>
      </c>
      <c r="G218" s="33">
        <v>60</v>
      </c>
      <c r="H218" s="33">
        <v>60</v>
      </c>
      <c r="I218" s="348"/>
    </row>
    <row r="219" spans="2:9" s="53" customFormat="1" ht="39" x14ac:dyDescent="0.25">
      <c r="B219" s="32" t="s">
        <v>1129</v>
      </c>
      <c r="C219" s="27"/>
      <c r="D219" s="27" t="s">
        <v>1128</v>
      </c>
      <c r="E219" s="27"/>
      <c r="F219" s="33">
        <f>F220</f>
        <v>44</v>
      </c>
      <c r="G219" s="33"/>
      <c r="H219" s="33"/>
      <c r="I219" s="348"/>
    </row>
    <row r="220" spans="2:9" s="53" customFormat="1" ht="15.75" x14ac:dyDescent="0.25">
      <c r="B220" s="35" t="s">
        <v>49</v>
      </c>
      <c r="C220" s="27"/>
      <c r="D220" s="27"/>
      <c r="E220" s="27" t="s">
        <v>50</v>
      </c>
      <c r="F220" s="33">
        <f>F221</f>
        <v>44</v>
      </c>
      <c r="G220" s="33"/>
      <c r="H220" s="33"/>
      <c r="I220" s="348"/>
    </row>
    <row r="221" spans="2:9" s="53" customFormat="1" ht="38.25" x14ac:dyDescent="0.25">
      <c r="B221" s="340" t="s">
        <v>169</v>
      </c>
      <c r="C221" s="27"/>
      <c r="D221" s="27"/>
      <c r="E221" s="27" t="s">
        <v>170</v>
      </c>
      <c r="F221" s="33">
        <v>44</v>
      </c>
      <c r="G221" s="33"/>
      <c r="H221" s="33"/>
      <c r="I221" s="348"/>
    </row>
    <row r="222" spans="2:9" ht="30.75" customHeight="1" x14ac:dyDescent="0.25">
      <c r="B222" s="21" t="s">
        <v>139</v>
      </c>
      <c r="C222" s="22" t="s">
        <v>140</v>
      </c>
      <c r="D222" s="23"/>
      <c r="E222" s="23"/>
      <c r="F222" s="55">
        <f>F223</f>
        <v>3287</v>
      </c>
      <c r="G222" s="24">
        <f>G223</f>
        <v>1429.3</v>
      </c>
      <c r="H222" s="24">
        <f>H223</f>
        <v>1429.3</v>
      </c>
    </row>
    <row r="223" spans="2:9" s="20" customFormat="1" ht="29.25" customHeight="1" x14ac:dyDescent="0.25">
      <c r="B223" s="56" t="s">
        <v>141</v>
      </c>
      <c r="C223" s="26" t="s">
        <v>142</v>
      </c>
      <c r="D223" s="27"/>
      <c r="E223" s="27"/>
      <c r="F223" s="41">
        <f>F224+F234+F230</f>
        <v>3287</v>
      </c>
      <c r="G223" s="41">
        <f>G224+G234+G230</f>
        <v>1429.3</v>
      </c>
      <c r="H223" s="41">
        <f>H224+H234+H230</f>
        <v>1429.3</v>
      </c>
      <c r="I223" s="341">
        <f>I225+F230+F234</f>
        <v>3287</v>
      </c>
    </row>
    <row r="224" spans="2:9" s="20" customFormat="1" ht="15.75" x14ac:dyDescent="0.25">
      <c r="B224" s="35" t="s">
        <v>143</v>
      </c>
      <c r="C224" s="27"/>
      <c r="D224" s="27" t="s">
        <v>144</v>
      </c>
      <c r="E224" s="27"/>
      <c r="F224" s="36">
        <f>F225</f>
        <v>3127</v>
      </c>
      <c r="G224" s="33">
        <f>G225</f>
        <v>1329.3</v>
      </c>
      <c r="H224" s="33">
        <f>H225</f>
        <v>1329.3</v>
      </c>
      <c r="I224" s="341"/>
    </row>
    <row r="225" spans="2:9" s="20" customFormat="1" ht="39" x14ac:dyDescent="0.25">
      <c r="B225" s="35" t="s">
        <v>112</v>
      </c>
      <c r="C225" s="27"/>
      <c r="D225" s="27" t="s">
        <v>145</v>
      </c>
      <c r="E225" s="27"/>
      <c r="F225" s="36">
        <f>F226+F228</f>
        <v>3127</v>
      </c>
      <c r="G225" s="33">
        <f>G226+G228</f>
        <v>1329.3</v>
      </c>
      <c r="H225" s="33">
        <f>H226+H228</f>
        <v>1329.3</v>
      </c>
      <c r="I225" s="341">
        <f>F227+F229</f>
        <v>3127</v>
      </c>
    </row>
    <row r="226" spans="2:9" s="20" customFormat="1" ht="39" x14ac:dyDescent="0.25">
      <c r="B226" s="35" t="s">
        <v>73</v>
      </c>
      <c r="C226" s="27"/>
      <c r="D226" s="27"/>
      <c r="E226" s="27" t="s">
        <v>23</v>
      </c>
      <c r="F226" s="36">
        <f>F227</f>
        <v>2761</v>
      </c>
      <c r="G226" s="33">
        <f>G227</f>
        <v>1259.3</v>
      </c>
      <c r="H226" s="33">
        <f>H227</f>
        <v>1259.3</v>
      </c>
      <c r="I226" s="341"/>
    </row>
    <row r="227" spans="2:9" s="20" customFormat="1" ht="15.75" x14ac:dyDescent="0.25">
      <c r="B227" s="35" t="s">
        <v>114</v>
      </c>
      <c r="C227" s="27"/>
      <c r="D227" s="27"/>
      <c r="E227" s="27" t="s">
        <v>115</v>
      </c>
      <c r="F227" s="36">
        <f>2237.1+523.9</f>
        <v>2761</v>
      </c>
      <c r="G227" s="33">
        <v>1259.3</v>
      </c>
      <c r="H227" s="33">
        <v>1259.3</v>
      </c>
      <c r="I227" s="341"/>
    </row>
    <row r="228" spans="2:9" s="20" customFormat="1" ht="26.25" x14ac:dyDescent="0.25">
      <c r="B228" s="35" t="s">
        <v>29</v>
      </c>
      <c r="C228" s="27"/>
      <c r="D228" s="27"/>
      <c r="E228" s="27" t="s">
        <v>30</v>
      </c>
      <c r="F228" s="36">
        <f>F229</f>
        <v>366</v>
      </c>
      <c r="G228" s="33">
        <f>G229</f>
        <v>70</v>
      </c>
      <c r="H228" s="33">
        <f>H229</f>
        <v>70</v>
      </c>
      <c r="I228" s="341"/>
    </row>
    <row r="229" spans="2:9" s="20" customFormat="1" ht="26.25" x14ac:dyDescent="0.25">
      <c r="B229" s="35" t="s">
        <v>31</v>
      </c>
      <c r="C229" s="27"/>
      <c r="D229" s="27"/>
      <c r="E229" s="27" t="s">
        <v>32</v>
      </c>
      <c r="F229" s="36">
        <f>70+20+119+157</f>
        <v>366</v>
      </c>
      <c r="G229" s="33">
        <v>70</v>
      </c>
      <c r="H229" s="33">
        <v>70</v>
      </c>
      <c r="I229" s="341"/>
    </row>
    <row r="230" spans="2:9" s="20" customFormat="1" ht="15.75" x14ac:dyDescent="0.25">
      <c r="B230" s="35" t="s">
        <v>86</v>
      </c>
      <c r="C230" s="27"/>
      <c r="D230" s="27" t="s">
        <v>88</v>
      </c>
      <c r="E230" s="27"/>
      <c r="F230" s="36">
        <f>F231</f>
        <v>60</v>
      </c>
      <c r="G230" s="33"/>
      <c r="H230" s="33"/>
      <c r="I230" s="341"/>
    </row>
    <row r="231" spans="2:9" s="20" customFormat="1" ht="15.75" x14ac:dyDescent="0.25">
      <c r="B231" s="35" t="s">
        <v>89</v>
      </c>
      <c r="C231" s="27"/>
      <c r="D231" s="27" t="s">
        <v>90</v>
      </c>
      <c r="E231" s="27"/>
      <c r="F231" s="36">
        <f>F232</f>
        <v>60</v>
      </c>
      <c r="G231" s="33"/>
      <c r="H231" s="33"/>
      <c r="I231" s="341"/>
    </row>
    <row r="232" spans="2:9" s="20" customFormat="1" ht="15.75" x14ac:dyDescent="0.25">
      <c r="B232" s="35" t="s">
        <v>41</v>
      </c>
      <c r="C232" s="27"/>
      <c r="D232" s="27"/>
      <c r="E232" s="27" t="s">
        <v>42</v>
      </c>
      <c r="F232" s="36">
        <f>F233</f>
        <v>60</v>
      </c>
      <c r="G232" s="33"/>
      <c r="H232" s="33"/>
      <c r="I232" s="341"/>
    </row>
    <row r="233" spans="2:9" s="20" customFormat="1" ht="15.75" x14ac:dyDescent="0.25">
      <c r="B233" s="35" t="s">
        <v>191</v>
      </c>
      <c r="C233" s="27"/>
      <c r="D233" s="27"/>
      <c r="E233" s="27" t="s">
        <v>192</v>
      </c>
      <c r="F233" s="36">
        <v>60</v>
      </c>
      <c r="G233" s="33"/>
      <c r="H233" s="33"/>
      <c r="I233" s="341"/>
    </row>
    <row r="234" spans="2:9" s="20" customFormat="1" ht="15.75" x14ac:dyDescent="0.25">
      <c r="B234" s="35" t="s">
        <v>76</v>
      </c>
      <c r="C234" s="27"/>
      <c r="D234" s="27" t="s">
        <v>77</v>
      </c>
      <c r="E234" s="27"/>
      <c r="F234" s="33">
        <f>F235</f>
        <v>100</v>
      </c>
      <c r="G234" s="33">
        <f t="shared" ref="F234:H236" si="15">G235</f>
        <v>100</v>
      </c>
      <c r="H234" s="33">
        <f t="shared" si="15"/>
        <v>100</v>
      </c>
      <c r="I234" s="341"/>
    </row>
    <row r="235" spans="2:9" s="20" customFormat="1" ht="26.25" x14ac:dyDescent="0.25">
      <c r="B235" s="35" t="s">
        <v>146</v>
      </c>
      <c r="C235" s="27"/>
      <c r="D235" s="27" t="s">
        <v>147</v>
      </c>
      <c r="E235" s="27"/>
      <c r="F235" s="33">
        <f t="shared" si="15"/>
        <v>100</v>
      </c>
      <c r="G235" s="33">
        <f t="shared" si="15"/>
        <v>100</v>
      </c>
      <c r="H235" s="33">
        <f t="shared" si="15"/>
        <v>100</v>
      </c>
      <c r="I235" s="341"/>
    </row>
    <row r="236" spans="2:9" s="20" customFormat="1" ht="26.25" x14ac:dyDescent="0.25">
      <c r="B236" s="35" t="s">
        <v>29</v>
      </c>
      <c r="C236" s="26"/>
      <c r="D236" s="27"/>
      <c r="E236" s="27" t="s">
        <v>30</v>
      </c>
      <c r="F236" s="33">
        <f t="shared" si="15"/>
        <v>100</v>
      </c>
      <c r="G236" s="33">
        <f t="shared" si="15"/>
        <v>100</v>
      </c>
      <c r="H236" s="33">
        <f t="shared" si="15"/>
        <v>100</v>
      </c>
      <c r="I236" s="341"/>
    </row>
    <row r="237" spans="2:9" ht="26.25" x14ac:dyDescent="0.25">
      <c r="B237" s="35" t="s">
        <v>31</v>
      </c>
      <c r="C237" s="26"/>
      <c r="D237" s="27"/>
      <c r="E237" s="27" t="s">
        <v>32</v>
      </c>
      <c r="F237" s="33">
        <v>100</v>
      </c>
      <c r="G237" s="33">
        <v>100</v>
      </c>
      <c r="H237" s="33">
        <v>100</v>
      </c>
    </row>
    <row r="238" spans="2:9" s="20" customFormat="1" ht="24" customHeight="1" x14ac:dyDescent="0.25">
      <c r="B238" s="21" t="s">
        <v>148</v>
      </c>
      <c r="C238" s="22" t="s">
        <v>149</v>
      </c>
      <c r="D238" s="23"/>
      <c r="E238" s="23"/>
      <c r="F238" s="24">
        <f>F247+F281+F289+F303+F239</f>
        <v>29110.400000000001</v>
      </c>
      <c r="G238" s="24">
        <f>G247+G281+G289+G303+G239</f>
        <v>13227.7</v>
      </c>
      <c r="H238" s="24">
        <f>H247+H281+H289+H303+H239</f>
        <v>13035.2</v>
      </c>
      <c r="I238" s="341"/>
    </row>
    <row r="239" spans="2:9" s="20" customFormat="1" ht="15.75" x14ac:dyDescent="0.25">
      <c r="B239" s="56" t="s">
        <v>150</v>
      </c>
      <c r="C239" s="26" t="s">
        <v>151</v>
      </c>
      <c r="D239" s="27"/>
      <c r="E239" s="27"/>
      <c r="F239" s="28">
        <f>F240</f>
        <v>30</v>
      </c>
      <c r="G239" s="28"/>
      <c r="H239" s="28"/>
      <c r="I239" s="341"/>
    </row>
    <row r="240" spans="2:9" s="29" customFormat="1" ht="26.25" x14ac:dyDescent="0.25">
      <c r="B240" s="35" t="s">
        <v>152</v>
      </c>
      <c r="C240" s="27"/>
      <c r="D240" s="27" t="s">
        <v>153</v>
      </c>
      <c r="E240" s="27"/>
      <c r="F240" s="33">
        <f>F241+F244</f>
        <v>30</v>
      </c>
      <c r="G240" s="33"/>
      <c r="H240" s="33"/>
      <c r="I240" s="344"/>
    </row>
    <row r="241" spans="2:253" ht="26.25" hidden="1" customHeight="1" x14ac:dyDescent="0.25">
      <c r="B241" s="35" t="s">
        <v>154</v>
      </c>
      <c r="C241" s="27"/>
      <c r="D241" s="27" t="s">
        <v>155</v>
      </c>
      <c r="E241" s="27"/>
      <c r="F241" s="33">
        <f>F242</f>
        <v>0</v>
      </c>
      <c r="G241" s="33"/>
      <c r="H241" s="33"/>
    </row>
    <row r="242" spans="2:253" ht="16.5" hidden="1" customHeight="1" x14ac:dyDescent="0.25">
      <c r="B242" s="39" t="s">
        <v>120</v>
      </c>
      <c r="C242" s="27"/>
      <c r="D242" s="27"/>
      <c r="E242" s="27" t="s">
        <v>121</v>
      </c>
      <c r="F242" s="33">
        <f>F243</f>
        <v>0</v>
      </c>
      <c r="G242" s="33"/>
      <c r="H242" s="33"/>
    </row>
    <row r="243" spans="2:253" ht="16.5" hidden="1" customHeight="1" x14ac:dyDescent="0.25">
      <c r="B243" s="39" t="s">
        <v>122</v>
      </c>
      <c r="C243" s="27"/>
      <c r="D243" s="27"/>
      <c r="E243" s="27" t="s">
        <v>123</v>
      </c>
      <c r="F243" s="33"/>
      <c r="G243" s="33"/>
      <c r="H243" s="33"/>
    </row>
    <row r="244" spans="2:253" ht="15.75" x14ac:dyDescent="0.25">
      <c r="B244" s="35" t="s">
        <v>156</v>
      </c>
      <c r="C244" s="27"/>
      <c r="D244" s="27" t="s">
        <v>1130</v>
      </c>
      <c r="E244" s="27"/>
      <c r="F244" s="33">
        <f>F245</f>
        <v>30</v>
      </c>
      <c r="G244" s="33"/>
      <c r="H244" s="33"/>
    </row>
    <row r="245" spans="2:253" ht="15.75" x14ac:dyDescent="0.25">
      <c r="B245" s="35" t="s">
        <v>120</v>
      </c>
      <c r="C245" s="27"/>
      <c r="D245" s="27"/>
      <c r="E245" s="27" t="s">
        <v>121</v>
      </c>
      <c r="F245" s="33">
        <f>F246</f>
        <v>30</v>
      </c>
      <c r="G245" s="33"/>
      <c r="H245" s="33"/>
    </row>
    <row r="246" spans="2:253" ht="15.75" x14ac:dyDescent="0.25">
      <c r="B246" s="35" t="s">
        <v>157</v>
      </c>
      <c r="C246" s="27"/>
      <c r="D246" s="27"/>
      <c r="E246" s="27" t="s">
        <v>158</v>
      </c>
      <c r="F246" s="33">
        <v>30</v>
      </c>
      <c r="G246" s="33"/>
      <c r="H246" s="33"/>
    </row>
    <row r="247" spans="2:253" s="20" customFormat="1" ht="15.75" x14ac:dyDescent="0.25">
      <c r="B247" s="56" t="s">
        <v>159</v>
      </c>
      <c r="C247" s="26" t="s">
        <v>160</v>
      </c>
      <c r="D247" s="27"/>
      <c r="E247" s="27"/>
      <c r="F247" s="28">
        <f>F248+F271</f>
        <v>4626.1000000000004</v>
      </c>
      <c r="G247" s="28">
        <f>G248+G271</f>
        <v>2539.3000000000002</v>
      </c>
      <c r="H247" s="28">
        <f>H248+H271</f>
        <v>2539.3000000000002</v>
      </c>
      <c r="I247" s="341"/>
    </row>
    <row r="248" spans="2:253" s="20" customFormat="1" ht="26.25" x14ac:dyDescent="0.25">
      <c r="B248" s="35" t="s">
        <v>161</v>
      </c>
      <c r="C248" s="26"/>
      <c r="D248" s="27" t="s">
        <v>162</v>
      </c>
      <c r="E248" s="27"/>
      <c r="F248" s="33">
        <f>F255+F262+F249+F252+F268+F265</f>
        <v>4527.2000000000007</v>
      </c>
      <c r="G248" s="33">
        <f>G255+G262+G249+G252+G268</f>
        <v>2445.8000000000002</v>
      </c>
      <c r="H248" s="33">
        <f>H255+H262+H249+H252+H268</f>
        <v>2445.8000000000002</v>
      </c>
      <c r="I248" s="341"/>
    </row>
    <row r="249" spans="2:253" s="20" customFormat="1" ht="26.25" x14ac:dyDescent="0.25">
      <c r="B249" s="35" t="s">
        <v>20</v>
      </c>
      <c r="C249" s="26"/>
      <c r="D249" s="27" t="s">
        <v>163</v>
      </c>
      <c r="E249" s="27"/>
      <c r="F249" s="33">
        <f t="shared" ref="F249:H250" si="16">F250</f>
        <v>2117.3000000000002</v>
      </c>
      <c r="G249" s="33">
        <f t="shared" si="16"/>
        <v>764.4</v>
      </c>
      <c r="H249" s="33">
        <f t="shared" si="16"/>
        <v>764.4</v>
      </c>
      <c r="I249" s="341"/>
    </row>
    <row r="250" spans="2:253" s="20" customFormat="1" ht="51.75" x14ac:dyDescent="0.25">
      <c r="B250" s="35" t="s">
        <v>22</v>
      </c>
      <c r="C250" s="26"/>
      <c r="D250" s="27"/>
      <c r="E250" s="27" t="s">
        <v>23</v>
      </c>
      <c r="F250" s="36">
        <f t="shared" si="16"/>
        <v>2117.3000000000002</v>
      </c>
      <c r="G250" s="33">
        <f t="shared" si="16"/>
        <v>764.4</v>
      </c>
      <c r="H250" s="33">
        <f t="shared" si="16"/>
        <v>764.4</v>
      </c>
      <c r="I250" s="341"/>
    </row>
    <row r="251" spans="2:253" s="20" customFormat="1" ht="15.75" x14ac:dyDescent="0.25">
      <c r="B251" s="35" t="s">
        <v>24</v>
      </c>
      <c r="C251" s="26"/>
      <c r="D251" s="27"/>
      <c r="E251" s="27" t="s">
        <v>25</v>
      </c>
      <c r="F251" s="36">
        <f>1407.3+710</f>
        <v>2117.3000000000002</v>
      </c>
      <c r="G251" s="33">
        <v>764.4</v>
      </c>
      <c r="H251" s="33">
        <v>764.4</v>
      </c>
      <c r="I251" s="341"/>
    </row>
    <row r="252" spans="2:253" s="20" customFormat="1" ht="15.75" x14ac:dyDescent="0.25">
      <c r="B252" s="35" t="s">
        <v>28</v>
      </c>
      <c r="C252" s="26"/>
      <c r="D252" s="27" t="s">
        <v>164</v>
      </c>
      <c r="E252" s="27"/>
      <c r="F252" s="36">
        <f t="shared" ref="F252:H253" si="17">F253</f>
        <v>230</v>
      </c>
      <c r="G252" s="33">
        <f t="shared" si="17"/>
        <v>100</v>
      </c>
      <c r="H252" s="33">
        <f t="shared" si="17"/>
        <v>100</v>
      </c>
      <c r="I252" s="341"/>
    </row>
    <row r="253" spans="2:253" s="20" customFormat="1" ht="26.25" x14ac:dyDescent="0.25">
      <c r="B253" s="35" t="s">
        <v>29</v>
      </c>
      <c r="C253" s="26"/>
      <c r="D253" s="27"/>
      <c r="E253" s="27" t="s">
        <v>30</v>
      </c>
      <c r="F253" s="36">
        <f t="shared" si="17"/>
        <v>230</v>
      </c>
      <c r="G253" s="33">
        <f t="shared" si="17"/>
        <v>100</v>
      </c>
      <c r="H253" s="33">
        <f t="shared" si="17"/>
        <v>100</v>
      </c>
      <c r="I253" s="341"/>
    </row>
    <row r="254" spans="2:253" s="20" customFormat="1" ht="26.25" x14ac:dyDescent="0.25">
      <c r="B254" s="35" t="s">
        <v>31</v>
      </c>
      <c r="C254" s="26"/>
      <c r="D254" s="27"/>
      <c r="E254" s="27" t="s">
        <v>32</v>
      </c>
      <c r="F254" s="36">
        <v>230</v>
      </c>
      <c r="G254" s="33">
        <v>100</v>
      </c>
      <c r="H254" s="33">
        <v>100</v>
      </c>
      <c r="I254" s="341"/>
    </row>
    <row r="255" spans="2:253" ht="39" x14ac:dyDescent="0.25">
      <c r="B255" s="35" t="s">
        <v>165</v>
      </c>
      <c r="C255" s="27"/>
      <c r="D255" s="27" t="s">
        <v>166</v>
      </c>
      <c r="E255" s="27"/>
      <c r="F255" s="36">
        <f>F256+F258</f>
        <v>1286.4000000000001</v>
      </c>
      <c r="G255" s="33">
        <f>G258+G256+G260</f>
        <v>986</v>
      </c>
      <c r="H255" s="33">
        <f>H258+H256+H260</f>
        <v>986</v>
      </c>
    </row>
    <row r="256" spans="2:253" ht="41.25" customHeight="1" x14ac:dyDescent="0.25">
      <c r="B256" s="34" t="s">
        <v>22</v>
      </c>
      <c r="C256" s="27"/>
      <c r="D256" s="27"/>
      <c r="E256" s="27" t="s">
        <v>23</v>
      </c>
      <c r="F256" s="36">
        <f>F257</f>
        <v>1137.8</v>
      </c>
      <c r="G256" s="33">
        <f>G257</f>
        <v>872.1</v>
      </c>
      <c r="H256" s="33">
        <f>H257</f>
        <v>872.1</v>
      </c>
      <c r="IC256" s="43"/>
      <c r="ID256" s="43"/>
      <c r="IE256" s="43"/>
      <c r="IF256" s="43"/>
      <c r="IG256" s="43"/>
      <c r="IH256" s="43"/>
      <c r="II256" s="43"/>
      <c r="IJ256" s="43"/>
      <c r="IK256" s="43"/>
      <c r="IL256" s="43"/>
      <c r="IM256" s="43"/>
      <c r="IN256" s="43"/>
      <c r="IO256" s="43"/>
      <c r="IP256" s="43"/>
      <c r="IQ256" s="43"/>
      <c r="IR256" s="43"/>
      <c r="IS256" s="43"/>
    </row>
    <row r="257" spans="2:253" ht="15.75" x14ac:dyDescent="0.25">
      <c r="B257" s="35" t="s">
        <v>24</v>
      </c>
      <c r="C257" s="27"/>
      <c r="D257" s="27"/>
      <c r="E257" s="27" t="s">
        <v>25</v>
      </c>
      <c r="F257" s="36">
        <f>872.1+300.4-34.7</f>
        <v>1137.8</v>
      </c>
      <c r="G257" s="33">
        <v>872.1</v>
      </c>
      <c r="H257" s="33">
        <v>872.1</v>
      </c>
      <c r="IC257" s="43"/>
      <c r="ID257" s="43"/>
      <c r="IE257" s="43"/>
      <c r="IF257" s="43"/>
      <c r="IG257" s="43"/>
      <c r="IH257" s="43"/>
      <c r="II257" s="43"/>
      <c r="IJ257" s="43"/>
      <c r="IK257" s="43"/>
      <c r="IL257" s="43"/>
      <c r="IM257" s="43"/>
      <c r="IN257" s="43"/>
      <c r="IO257" s="43"/>
      <c r="IP257" s="43"/>
      <c r="IQ257" s="43"/>
      <c r="IR257" s="43"/>
      <c r="IS257" s="43"/>
    </row>
    <row r="258" spans="2:253" ht="26.25" x14ac:dyDescent="0.25">
      <c r="B258" s="35" t="s">
        <v>29</v>
      </c>
      <c r="C258" s="27"/>
      <c r="D258" s="27"/>
      <c r="E258" s="27" t="s">
        <v>30</v>
      </c>
      <c r="F258" s="36">
        <f>F259</f>
        <v>148.60000000000002</v>
      </c>
      <c r="G258" s="33">
        <f>G259</f>
        <v>113.9</v>
      </c>
      <c r="H258" s="33">
        <f>H259</f>
        <v>113.9</v>
      </c>
      <c r="IC258" s="43"/>
      <c r="ID258" s="43"/>
      <c r="IE258" s="43"/>
      <c r="IF258" s="43"/>
      <c r="IG258" s="43"/>
      <c r="IH258" s="43"/>
      <c r="II258" s="43"/>
      <c r="IJ258" s="43"/>
      <c r="IK258" s="43"/>
      <c r="IL258" s="43"/>
      <c r="IM258" s="43"/>
      <c r="IN258" s="43"/>
      <c r="IO258" s="43"/>
      <c r="IP258" s="43"/>
      <c r="IQ258" s="43"/>
      <c r="IR258" s="43"/>
      <c r="IS258" s="43"/>
    </row>
    <row r="259" spans="2:253" ht="26.25" x14ac:dyDescent="0.25">
      <c r="B259" s="35" t="s">
        <v>31</v>
      </c>
      <c r="C259" s="27"/>
      <c r="D259" s="27"/>
      <c r="E259" s="27" t="s">
        <v>32</v>
      </c>
      <c r="F259" s="36">
        <f>113.9+34.7</f>
        <v>148.60000000000002</v>
      </c>
      <c r="G259" s="33">
        <v>113.9</v>
      </c>
      <c r="H259" s="33">
        <v>113.9</v>
      </c>
      <c r="IC259" s="43"/>
      <c r="ID259" s="43"/>
      <c r="IE259" s="43"/>
      <c r="IF259" s="43"/>
      <c r="IG259" s="43"/>
      <c r="IH259" s="43"/>
      <c r="II259" s="43"/>
      <c r="IJ259" s="43"/>
      <c r="IK259" s="43"/>
      <c r="IL259" s="43"/>
      <c r="IM259" s="43"/>
      <c r="IN259" s="43"/>
      <c r="IO259" s="43"/>
      <c r="IP259" s="43"/>
      <c r="IQ259" s="43"/>
      <c r="IR259" s="43"/>
      <c r="IS259" s="43"/>
    </row>
    <row r="260" spans="2:253" ht="15.75" hidden="1" x14ac:dyDescent="0.25">
      <c r="B260" s="42" t="s">
        <v>49</v>
      </c>
      <c r="C260" s="27"/>
      <c r="D260" s="27"/>
      <c r="E260" s="27" t="s">
        <v>50</v>
      </c>
      <c r="F260" s="33"/>
      <c r="G260" s="33">
        <f>G261</f>
        <v>0</v>
      </c>
      <c r="H260" s="33">
        <f>H261</f>
        <v>0</v>
      </c>
      <c r="IC260" s="43"/>
      <c r="ID260" s="43"/>
      <c r="IE260" s="43"/>
      <c r="IF260" s="43"/>
      <c r="IG260" s="43"/>
      <c r="IH260" s="43"/>
      <c r="II260" s="43"/>
      <c r="IJ260" s="43"/>
      <c r="IK260" s="43"/>
      <c r="IL260" s="43"/>
      <c r="IM260" s="43"/>
      <c r="IN260" s="43"/>
      <c r="IO260" s="43"/>
      <c r="IP260" s="43"/>
      <c r="IQ260" s="43"/>
      <c r="IR260" s="43"/>
      <c r="IS260" s="43"/>
    </row>
    <row r="261" spans="2:253" ht="15.75" hidden="1" x14ac:dyDescent="0.25">
      <c r="B261" s="42" t="s">
        <v>53</v>
      </c>
      <c r="C261" s="27"/>
      <c r="D261" s="27"/>
      <c r="E261" s="27" t="s">
        <v>54</v>
      </c>
      <c r="F261" s="33"/>
      <c r="G261" s="33"/>
      <c r="H261" s="33"/>
      <c r="IC261" s="43"/>
      <c r="ID261" s="43"/>
      <c r="IE261" s="43"/>
      <c r="IF261" s="43"/>
      <c r="IG261" s="43"/>
      <c r="IH261" s="43"/>
      <c r="II261" s="43"/>
      <c r="IJ261" s="43"/>
      <c r="IK261" s="43"/>
      <c r="IL261" s="43"/>
      <c r="IM261" s="43"/>
      <c r="IN261" s="43"/>
      <c r="IO261" s="43"/>
      <c r="IP261" s="43"/>
      <c r="IQ261" s="43"/>
      <c r="IR261" s="43"/>
      <c r="IS261" s="43"/>
    </row>
    <row r="262" spans="2:253" ht="25.5" x14ac:dyDescent="0.25">
      <c r="B262" s="34" t="s">
        <v>167</v>
      </c>
      <c r="C262" s="27"/>
      <c r="D262" s="27" t="s">
        <v>168</v>
      </c>
      <c r="E262" s="27"/>
      <c r="F262" s="36">
        <f t="shared" ref="F262:H263" si="18">F263</f>
        <v>800</v>
      </c>
      <c r="G262" s="36">
        <f t="shared" si="18"/>
        <v>595.4</v>
      </c>
      <c r="H262" s="36">
        <f t="shared" si="18"/>
        <v>595.4</v>
      </c>
      <c r="IC262" s="43"/>
      <c r="ID262" s="43"/>
      <c r="IE262" s="43"/>
      <c r="IF262" s="43"/>
      <c r="IG262" s="43"/>
      <c r="IH262" s="43"/>
      <c r="II262" s="43"/>
      <c r="IJ262" s="43"/>
      <c r="IK262" s="43"/>
      <c r="IL262" s="43"/>
      <c r="IM262" s="43"/>
      <c r="IN262" s="43"/>
      <c r="IO262" s="43"/>
      <c r="IP262" s="43"/>
      <c r="IQ262" s="43"/>
      <c r="IR262" s="43"/>
      <c r="IS262" s="43"/>
    </row>
    <row r="263" spans="2:253" x14ac:dyDescent="0.25">
      <c r="B263" s="35" t="s">
        <v>49</v>
      </c>
      <c r="C263" s="27"/>
      <c r="D263" s="27"/>
      <c r="E263" s="27" t="s">
        <v>50</v>
      </c>
      <c r="F263" s="36">
        <f t="shared" si="18"/>
        <v>800</v>
      </c>
      <c r="G263" s="36">
        <f t="shared" si="18"/>
        <v>595.4</v>
      </c>
      <c r="H263" s="36">
        <f t="shared" si="18"/>
        <v>595.4</v>
      </c>
      <c r="IC263" s="43"/>
      <c r="ID263" s="43"/>
      <c r="IE263" s="43"/>
      <c r="IF263" s="43"/>
      <c r="IG263" s="43"/>
      <c r="IH263" s="43"/>
      <c r="II263" s="43"/>
      <c r="IJ263" s="43"/>
      <c r="IK263" s="43"/>
      <c r="IL263" s="43"/>
      <c r="IM263" s="43"/>
      <c r="IN263" s="43"/>
      <c r="IO263" s="43"/>
      <c r="IP263" s="43"/>
      <c r="IQ263" s="43"/>
      <c r="IR263" s="43"/>
      <c r="IS263" s="43"/>
    </row>
    <row r="264" spans="2:253" ht="39" x14ac:dyDescent="0.25">
      <c r="B264" s="35" t="s">
        <v>169</v>
      </c>
      <c r="C264" s="27"/>
      <c r="D264" s="27"/>
      <c r="E264" s="27" t="s">
        <v>170</v>
      </c>
      <c r="F264" s="36">
        <v>800</v>
      </c>
      <c r="G264" s="36">
        <v>595.4</v>
      </c>
      <c r="H264" s="33">
        <v>595.4</v>
      </c>
      <c r="IC264" s="43"/>
      <c r="ID264" s="43"/>
      <c r="IE264" s="43"/>
      <c r="IF264" s="43"/>
      <c r="IG264" s="43"/>
      <c r="IH264" s="43"/>
      <c r="II264" s="43"/>
      <c r="IJ264" s="43"/>
      <c r="IK264" s="43"/>
      <c r="IL264" s="43"/>
      <c r="IM264" s="43"/>
      <c r="IN264" s="43"/>
      <c r="IO264" s="43"/>
      <c r="IP264" s="43"/>
      <c r="IQ264" s="43"/>
      <c r="IR264" s="43"/>
      <c r="IS264" s="43"/>
    </row>
    <row r="265" spans="2:253" ht="25.5" x14ac:dyDescent="0.25">
      <c r="B265" s="52" t="s">
        <v>1150</v>
      </c>
      <c r="C265" s="27"/>
      <c r="D265" s="27" t="s">
        <v>1155</v>
      </c>
      <c r="E265" s="27"/>
      <c r="F265" s="36">
        <f>F266</f>
        <v>18.5</v>
      </c>
      <c r="G265" s="36"/>
      <c r="H265" s="33"/>
      <c r="IC265" s="43"/>
      <c r="ID265" s="43"/>
      <c r="IE265" s="43"/>
      <c r="IF265" s="43"/>
      <c r="IG265" s="43"/>
      <c r="IH265" s="43"/>
      <c r="II265" s="43"/>
      <c r="IJ265" s="43"/>
      <c r="IK265" s="43"/>
      <c r="IL265" s="43"/>
      <c r="IM265" s="43"/>
      <c r="IN265" s="43"/>
      <c r="IO265" s="43"/>
      <c r="IP265" s="43"/>
      <c r="IQ265" s="43"/>
      <c r="IR265" s="43"/>
      <c r="IS265" s="43"/>
    </row>
    <row r="266" spans="2:253" ht="39.75" customHeight="1" x14ac:dyDescent="0.25">
      <c r="B266" s="34" t="s">
        <v>22</v>
      </c>
      <c r="C266" s="27"/>
      <c r="D266" s="27"/>
      <c r="E266" s="27" t="s">
        <v>23</v>
      </c>
      <c r="F266" s="36">
        <f>F267</f>
        <v>18.5</v>
      </c>
      <c r="G266" s="36"/>
      <c r="H266" s="33"/>
      <c r="IC266" s="43"/>
      <c r="ID266" s="43"/>
      <c r="IE266" s="43"/>
      <c r="IF266" s="43"/>
      <c r="IG266" s="43"/>
      <c r="IH266" s="43"/>
      <c r="II266" s="43"/>
      <c r="IJ266" s="43"/>
      <c r="IK266" s="43"/>
      <c r="IL266" s="43"/>
      <c r="IM266" s="43"/>
      <c r="IN266" s="43"/>
      <c r="IO266" s="43"/>
      <c r="IP266" s="43"/>
      <c r="IQ266" s="43"/>
      <c r="IR266" s="43"/>
      <c r="IS266" s="43"/>
    </row>
    <row r="267" spans="2:253" ht="15.75" x14ac:dyDescent="0.25">
      <c r="B267" s="35" t="s">
        <v>24</v>
      </c>
      <c r="C267" s="27"/>
      <c r="D267" s="27"/>
      <c r="E267" s="27" t="s">
        <v>25</v>
      </c>
      <c r="F267" s="36">
        <v>18.5</v>
      </c>
      <c r="G267" s="36"/>
      <c r="H267" s="33"/>
      <c r="IC267" s="43"/>
      <c r="ID267" s="43"/>
      <c r="IE267" s="43"/>
      <c r="IF267" s="43"/>
      <c r="IG267" s="43"/>
      <c r="IH267" s="43"/>
      <c r="II267" s="43"/>
      <c r="IJ267" s="43"/>
      <c r="IK267" s="43"/>
      <c r="IL267" s="43"/>
      <c r="IM267" s="43"/>
      <c r="IN267" s="43"/>
      <c r="IO267" s="43"/>
      <c r="IP267" s="43"/>
      <c r="IQ267" s="43"/>
      <c r="IR267" s="43"/>
      <c r="IS267" s="43"/>
    </row>
    <row r="268" spans="2:253" ht="26.25" x14ac:dyDescent="0.25">
      <c r="B268" s="35" t="s">
        <v>171</v>
      </c>
      <c r="C268" s="27"/>
      <c r="D268" s="27" t="s">
        <v>172</v>
      </c>
      <c r="E268" s="27"/>
      <c r="F268" s="36">
        <f>F269</f>
        <v>75</v>
      </c>
      <c r="G268" s="36"/>
      <c r="H268" s="33"/>
      <c r="IC268" s="43"/>
      <c r="ID268" s="43"/>
      <c r="IE268" s="43"/>
      <c r="IF268" s="43"/>
      <c r="IG268" s="43"/>
      <c r="IH268" s="43"/>
      <c r="II268" s="43"/>
      <c r="IJ268" s="43"/>
      <c r="IK268" s="43"/>
      <c r="IL268" s="43"/>
      <c r="IM268" s="43"/>
      <c r="IN268" s="43"/>
      <c r="IO268" s="43"/>
      <c r="IP268" s="43"/>
      <c r="IQ268" s="43"/>
      <c r="IR268" s="43"/>
      <c r="IS268" s="43"/>
    </row>
    <row r="269" spans="2:253" ht="26.25" x14ac:dyDescent="0.25">
      <c r="B269" s="32" t="s">
        <v>29</v>
      </c>
      <c r="C269" s="27"/>
      <c r="D269" s="27"/>
      <c r="E269" s="27" t="s">
        <v>30</v>
      </c>
      <c r="F269" s="36">
        <f>F270</f>
        <v>75</v>
      </c>
      <c r="G269" s="36"/>
      <c r="H269" s="33"/>
      <c r="IC269" s="43"/>
      <c r="ID269" s="43"/>
      <c r="IE269" s="43"/>
      <c r="IF269" s="43"/>
      <c r="IG269" s="43"/>
      <c r="IH269" s="43"/>
      <c r="II269" s="43"/>
      <c r="IJ269" s="43"/>
      <c r="IK269" s="43"/>
      <c r="IL269" s="43"/>
      <c r="IM269" s="43"/>
      <c r="IN269" s="43"/>
      <c r="IO269" s="43"/>
      <c r="IP269" s="43"/>
      <c r="IQ269" s="43"/>
      <c r="IR269" s="43"/>
      <c r="IS269" s="43"/>
    </row>
    <row r="270" spans="2:253" ht="26.25" x14ac:dyDescent="0.25">
      <c r="B270" s="35" t="s">
        <v>31</v>
      </c>
      <c r="C270" s="27"/>
      <c r="D270" s="27"/>
      <c r="E270" s="27" t="s">
        <v>32</v>
      </c>
      <c r="F270" s="36">
        <v>75</v>
      </c>
      <c r="G270" s="36"/>
      <c r="H270" s="33"/>
      <c r="IC270" s="43"/>
      <c r="ID270" s="43"/>
      <c r="IE270" s="43"/>
      <c r="IF270" s="43"/>
      <c r="IG270" s="43"/>
      <c r="IH270" s="43"/>
      <c r="II270" s="43"/>
      <c r="IJ270" s="43"/>
      <c r="IK270" s="43"/>
      <c r="IL270" s="43"/>
      <c r="IM270" s="43"/>
      <c r="IN270" s="43"/>
      <c r="IO270" s="43"/>
      <c r="IP270" s="43"/>
      <c r="IQ270" s="43"/>
      <c r="IR270" s="43"/>
      <c r="IS270" s="43"/>
    </row>
    <row r="271" spans="2:253" ht="15.75" x14ac:dyDescent="0.25">
      <c r="B271" s="42" t="s">
        <v>76</v>
      </c>
      <c r="C271" s="27"/>
      <c r="D271" s="27" t="s">
        <v>77</v>
      </c>
      <c r="E271" s="27"/>
      <c r="F271" s="36">
        <f>F275+F278+F272</f>
        <v>98.9</v>
      </c>
      <c r="G271" s="33">
        <f>G275+G278</f>
        <v>93.5</v>
      </c>
      <c r="H271" s="33">
        <f>H275+H278</f>
        <v>93.5</v>
      </c>
    </row>
    <row r="272" spans="2:253" ht="39" x14ac:dyDescent="0.25">
      <c r="B272" s="32" t="s">
        <v>1144</v>
      </c>
      <c r="C272" s="27"/>
      <c r="D272" s="27" t="s">
        <v>1143</v>
      </c>
      <c r="E272" s="27"/>
      <c r="F272" s="36">
        <f>F273</f>
        <v>5.4</v>
      </c>
      <c r="G272" s="33"/>
      <c r="H272" s="33"/>
    </row>
    <row r="273" spans="2:247" ht="26.25" x14ac:dyDescent="0.25">
      <c r="B273" s="32" t="s">
        <v>29</v>
      </c>
      <c r="C273" s="27"/>
      <c r="D273" s="27"/>
      <c r="E273" s="27" t="s">
        <v>30</v>
      </c>
      <c r="F273" s="36">
        <f>F274</f>
        <v>5.4</v>
      </c>
      <c r="G273" s="33"/>
      <c r="H273" s="33"/>
    </row>
    <row r="274" spans="2:247" ht="26.25" x14ac:dyDescent="0.25">
      <c r="B274" s="35" t="s">
        <v>31</v>
      </c>
      <c r="C274" s="27"/>
      <c r="D274" s="27"/>
      <c r="E274" s="27" t="s">
        <v>32</v>
      </c>
      <c r="F274" s="36">
        <v>5.4</v>
      </c>
      <c r="G274" s="33"/>
      <c r="H274" s="33"/>
    </row>
    <row r="275" spans="2:247" s="1" customFormat="1" ht="77.25" x14ac:dyDescent="0.25">
      <c r="B275" s="35" t="s">
        <v>173</v>
      </c>
      <c r="C275" s="27"/>
      <c r="D275" s="27" t="s">
        <v>174</v>
      </c>
      <c r="E275" s="27"/>
      <c r="F275" s="36">
        <f t="shared" ref="F275:H276" si="19">F276</f>
        <v>10</v>
      </c>
      <c r="G275" s="33">
        <f t="shared" si="19"/>
        <v>10</v>
      </c>
      <c r="H275" s="33">
        <f t="shared" si="19"/>
        <v>10</v>
      </c>
      <c r="I275" s="339"/>
      <c r="IC275" s="43"/>
      <c r="ID275" s="43"/>
      <c r="IE275" s="43"/>
      <c r="IF275" s="43"/>
      <c r="IG275" s="43"/>
      <c r="IH275" s="43"/>
      <c r="II275" s="43"/>
      <c r="IJ275" s="43"/>
      <c r="IK275" s="43"/>
      <c r="IL275" s="43"/>
      <c r="IM275" s="43"/>
    </row>
    <row r="276" spans="2:247" ht="26.25" x14ac:dyDescent="0.25">
      <c r="B276" s="32" t="s">
        <v>29</v>
      </c>
      <c r="C276" s="27"/>
      <c r="D276" s="27"/>
      <c r="E276" s="27" t="s">
        <v>30</v>
      </c>
      <c r="F276" s="36">
        <f t="shared" si="19"/>
        <v>10</v>
      </c>
      <c r="G276" s="33">
        <f t="shared" si="19"/>
        <v>10</v>
      </c>
      <c r="H276" s="33">
        <f t="shared" si="19"/>
        <v>10</v>
      </c>
    </row>
    <row r="277" spans="2:247" ht="26.25" x14ac:dyDescent="0.25">
      <c r="B277" s="35" t="s">
        <v>31</v>
      </c>
      <c r="C277" s="27"/>
      <c r="D277" s="27"/>
      <c r="E277" s="27" t="s">
        <v>32</v>
      </c>
      <c r="F277" s="36">
        <v>10</v>
      </c>
      <c r="G277" s="33">
        <v>10</v>
      </c>
      <c r="H277" s="33">
        <v>10</v>
      </c>
    </row>
    <row r="278" spans="2:247" s="1" customFormat="1" ht="51.75" x14ac:dyDescent="0.25">
      <c r="B278" s="35" t="s">
        <v>175</v>
      </c>
      <c r="C278" s="27"/>
      <c r="D278" s="27" t="s">
        <v>176</v>
      </c>
      <c r="E278" s="27"/>
      <c r="F278" s="36">
        <f t="shared" ref="F278:H279" si="20">F279</f>
        <v>83.5</v>
      </c>
      <c r="G278" s="33">
        <f t="shared" si="20"/>
        <v>83.5</v>
      </c>
      <c r="H278" s="33">
        <f t="shared" si="20"/>
        <v>83.5</v>
      </c>
      <c r="I278" s="339"/>
      <c r="IC278" s="43"/>
      <c r="ID278" s="43"/>
      <c r="IE278" s="43"/>
      <c r="IF278" s="43"/>
      <c r="IG278" s="43"/>
      <c r="IH278" s="43"/>
      <c r="II278" s="43"/>
      <c r="IJ278" s="43"/>
      <c r="IK278" s="43"/>
      <c r="IL278" s="43"/>
      <c r="IM278" s="43"/>
    </row>
    <row r="279" spans="2:247" ht="26.25" x14ac:dyDescent="0.25">
      <c r="B279" s="32" t="s">
        <v>29</v>
      </c>
      <c r="C279" s="27"/>
      <c r="D279" s="27"/>
      <c r="E279" s="27" t="s">
        <v>30</v>
      </c>
      <c r="F279" s="36">
        <f t="shared" si="20"/>
        <v>83.5</v>
      </c>
      <c r="G279" s="33">
        <f t="shared" si="20"/>
        <v>83.5</v>
      </c>
      <c r="H279" s="33">
        <f t="shared" si="20"/>
        <v>83.5</v>
      </c>
    </row>
    <row r="280" spans="2:247" ht="26.25" x14ac:dyDescent="0.25">
      <c r="B280" s="35" t="s">
        <v>31</v>
      </c>
      <c r="C280" s="27"/>
      <c r="D280" s="27"/>
      <c r="E280" s="27" t="s">
        <v>32</v>
      </c>
      <c r="F280" s="36">
        <v>83.5</v>
      </c>
      <c r="G280" s="33">
        <v>83.5</v>
      </c>
      <c r="H280" s="33">
        <v>83.5</v>
      </c>
    </row>
    <row r="281" spans="2:247" s="20" customFormat="1" ht="15.75" x14ac:dyDescent="0.25">
      <c r="B281" s="56" t="s">
        <v>177</v>
      </c>
      <c r="C281" s="26" t="s">
        <v>178</v>
      </c>
      <c r="D281" s="27"/>
      <c r="E281" s="27"/>
      <c r="F281" s="41">
        <f>F282</f>
        <v>1100</v>
      </c>
      <c r="G281" s="28">
        <f t="shared" ref="G281:H284" si="21">G282</f>
        <v>500</v>
      </c>
      <c r="H281" s="28">
        <f t="shared" si="21"/>
        <v>500</v>
      </c>
      <c r="I281" s="341"/>
    </row>
    <row r="282" spans="2:247" s="20" customFormat="1" ht="15.75" x14ac:dyDescent="0.25">
      <c r="B282" s="58" t="s">
        <v>76</v>
      </c>
      <c r="C282" s="26"/>
      <c r="D282" s="27" t="s">
        <v>77</v>
      </c>
      <c r="E282" s="27"/>
      <c r="F282" s="36">
        <f>F283</f>
        <v>1100</v>
      </c>
      <c r="G282" s="33">
        <f t="shared" si="21"/>
        <v>500</v>
      </c>
      <c r="H282" s="33">
        <f t="shared" si="21"/>
        <v>500</v>
      </c>
      <c r="I282" s="341"/>
    </row>
    <row r="283" spans="2:247" ht="51.75" customHeight="1" x14ac:dyDescent="0.25">
      <c r="B283" s="58" t="s">
        <v>179</v>
      </c>
      <c r="C283" s="26"/>
      <c r="D283" s="27" t="s">
        <v>180</v>
      </c>
      <c r="E283" s="27"/>
      <c r="F283" s="36">
        <f>F284</f>
        <v>1100</v>
      </c>
      <c r="G283" s="33">
        <f t="shared" si="21"/>
        <v>500</v>
      </c>
      <c r="H283" s="33">
        <f t="shared" si="21"/>
        <v>500</v>
      </c>
    </row>
    <row r="284" spans="2:247" ht="15.75" x14ac:dyDescent="0.25">
      <c r="B284" s="35" t="s">
        <v>49</v>
      </c>
      <c r="C284" s="26"/>
      <c r="D284" s="27"/>
      <c r="E284" s="27" t="s">
        <v>50</v>
      </c>
      <c r="F284" s="36">
        <f>F285</f>
        <v>1100</v>
      </c>
      <c r="G284" s="33">
        <f t="shared" si="21"/>
        <v>500</v>
      </c>
      <c r="H284" s="33">
        <f t="shared" si="21"/>
        <v>500</v>
      </c>
    </row>
    <row r="285" spans="2:247" ht="27.75" customHeight="1" x14ac:dyDescent="0.25">
      <c r="B285" s="32" t="s">
        <v>169</v>
      </c>
      <c r="C285" s="26"/>
      <c r="D285" s="27"/>
      <c r="E285" s="27" t="s">
        <v>170</v>
      </c>
      <c r="F285" s="36">
        <f>500+600</f>
        <v>1100</v>
      </c>
      <c r="G285" s="33">
        <v>500</v>
      </c>
      <c r="H285" s="33">
        <v>500</v>
      </c>
    </row>
    <row r="286" spans="2:247" ht="51.75" hidden="1" x14ac:dyDescent="0.25">
      <c r="B286" s="35" t="s">
        <v>181</v>
      </c>
      <c r="C286" s="26"/>
      <c r="D286" s="27" t="s">
        <v>182</v>
      </c>
      <c r="E286" s="27"/>
      <c r="F286" s="33"/>
      <c r="G286" s="33">
        <f>G287</f>
        <v>0</v>
      </c>
      <c r="H286" s="33">
        <f>H287</f>
        <v>0</v>
      </c>
    </row>
    <row r="287" spans="2:247" ht="15.75" hidden="1" x14ac:dyDescent="0.25">
      <c r="B287" s="32" t="s">
        <v>59</v>
      </c>
      <c r="C287" s="26"/>
      <c r="D287" s="27"/>
      <c r="E287" s="27" t="s">
        <v>30</v>
      </c>
      <c r="F287" s="33"/>
      <c r="G287" s="33">
        <f>G288</f>
        <v>0</v>
      </c>
      <c r="H287" s="33">
        <f>H288</f>
        <v>0</v>
      </c>
    </row>
    <row r="288" spans="2:247" ht="15.75" hidden="1" x14ac:dyDescent="0.25">
      <c r="B288" s="35" t="s">
        <v>60</v>
      </c>
      <c r="C288" s="26"/>
      <c r="D288" s="27"/>
      <c r="E288" s="27" t="s">
        <v>32</v>
      </c>
      <c r="F288" s="33"/>
      <c r="G288" s="33"/>
      <c r="H288" s="33"/>
    </row>
    <row r="289" spans="2:9" ht="15.75" x14ac:dyDescent="0.25">
      <c r="B289" s="56" t="s">
        <v>183</v>
      </c>
      <c r="C289" s="26" t="s">
        <v>184</v>
      </c>
      <c r="D289" s="27"/>
      <c r="E289" s="27"/>
      <c r="F289" s="41">
        <f>F290</f>
        <v>21222.3</v>
      </c>
      <c r="G289" s="28">
        <f>G290</f>
        <v>9110.4</v>
      </c>
      <c r="H289" s="28">
        <f>H290</f>
        <v>8932.9</v>
      </c>
    </row>
    <row r="290" spans="2:9" s="29" customFormat="1" ht="29.25" customHeight="1" x14ac:dyDescent="0.25">
      <c r="B290" s="39" t="s">
        <v>185</v>
      </c>
      <c r="C290" s="27"/>
      <c r="D290" s="27" t="s">
        <v>186</v>
      </c>
      <c r="E290" s="27"/>
      <c r="F290" s="36">
        <f>F291+F294+F297+F300</f>
        <v>21222.3</v>
      </c>
      <c r="G290" s="36">
        <f>G291+G294+G297+G300</f>
        <v>9110.4</v>
      </c>
      <c r="H290" s="36">
        <f>H291+H294+H297+H300</f>
        <v>8932.9</v>
      </c>
      <c r="I290" s="344"/>
    </row>
    <row r="291" spans="2:9" ht="40.5" customHeight="1" x14ac:dyDescent="0.25">
      <c r="B291" s="32" t="s">
        <v>187</v>
      </c>
      <c r="C291" s="27"/>
      <c r="D291" s="27" t="s">
        <v>188</v>
      </c>
      <c r="E291" s="27"/>
      <c r="F291" s="36">
        <f t="shared" ref="F291:H292" si="22">F292</f>
        <v>9355.7999999999993</v>
      </c>
      <c r="G291" s="33">
        <f t="shared" si="22"/>
        <v>8610.4</v>
      </c>
      <c r="H291" s="33">
        <f t="shared" si="22"/>
        <v>8432.9</v>
      </c>
    </row>
    <row r="292" spans="2:9" ht="26.25" x14ac:dyDescent="0.25">
      <c r="B292" s="32" t="s">
        <v>29</v>
      </c>
      <c r="C292" s="27"/>
      <c r="D292" s="27"/>
      <c r="E292" s="27" t="s">
        <v>30</v>
      </c>
      <c r="F292" s="36">
        <f t="shared" si="22"/>
        <v>9355.7999999999993</v>
      </c>
      <c r="G292" s="33">
        <f t="shared" si="22"/>
        <v>8610.4</v>
      </c>
      <c r="H292" s="33">
        <f t="shared" si="22"/>
        <v>8432.9</v>
      </c>
    </row>
    <row r="293" spans="2:9" ht="26.25" x14ac:dyDescent="0.25">
      <c r="B293" s="35" t="s">
        <v>31</v>
      </c>
      <c r="C293" s="27"/>
      <c r="D293" s="27"/>
      <c r="E293" s="27" t="s">
        <v>32</v>
      </c>
      <c r="F293" s="36">
        <f>7790-500+1057.9+5500+4204.4-2120-100-176.5-5500-600-100-100</f>
        <v>9355.7999999999993</v>
      </c>
      <c r="G293" s="33">
        <f>8022-500+1088.4</f>
        <v>8610.4</v>
      </c>
      <c r="H293" s="33">
        <f>8082-500+850.9</f>
        <v>8432.9</v>
      </c>
      <c r="I293" s="339">
        <v>9555.7000000000007</v>
      </c>
    </row>
    <row r="294" spans="2:9" ht="39" x14ac:dyDescent="0.25">
      <c r="B294" s="35" t="s">
        <v>189</v>
      </c>
      <c r="C294" s="27"/>
      <c r="D294" s="27" t="s">
        <v>190</v>
      </c>
      <c r="E294" s="27"/>
      <c r="F294" s="36">
        <f>F295</f>
        <v>3020</v>
      </c>
      <c r="G294" s="33"/>
      <c r="H294" s="33"/>
    </row>
    <row r="295" spans="2:9" ht="15.75" x14ac:dyDescent="0.25">
      <c r="B295" s="35" t="s">
        <v>41</v>
      </c>
      <c r="C295" s="26"/>
      <c r="D295" s="27"/>
      <c r="E295" s="27" t="s">
        <v>42</v>
      </c>
      <c r="F295" s="36">
        <f>F296</f>
        <v>3020</v>
      </c>
      <c r="G295" s="33"/>
      <c r="H295" s="33"/>
    </row>
    <row r="296" spans="2:9" ht="15.75" x14ac:dyDescent="0.25">
      <c r="B296" s="35" t="s">
        <v>191</v>
      </c>
      <c r="C296" s="26"/>
      <c r="D296" s="27"/>
      <c r="E296" s="27" t="s">
        <v>192</v>
      </c>
      <c r="F296" s="36">
        <f>2120+100+600+100+100</f>
        <v>3020</v>
      </c>
      <c r="G296" s="33"/>
      <c r="H296" s="33"/>
    </row>
    <row r="297" spans="2:9" ht="15.75" x14ac:dyDescent="0.25">
      <c r="B297" s="35" t="s">
        <v>193</v>
      </c>
      <c r="C297" s="26"/>
      <c r="D297" s="27" t="s">
        <v>194</v>
      </c>
      <c r="E297" s="27"/>
      <c r="F297" s="36">
        <f t="shared" ref="F297:H298" si="23">F298</f>
        <v>500</v>
      </c>
      <c r="G297" s="33">
        <f t="shared" si="23"/>
        <v>500</v>
      </c>
      <c r="H297" s="33">
        <f t="shared" si="23"/>
        <v>500</v>
      </c>
    </row>
    <row r="298" spans="2:9" ht="26.25" x14ac:dyDescent="0.25">
      <c r="B298" s="35" t="s">
        <v>29</v>
      </c>
      <c r="C298" s="26"/>
      <c r="D298" s="27"/>
      <c r="E298" s="27" t="s">
        <v>30</v>
      </c>
      <c r="F298" s="36">
        <f t="shared" si="23"/>
        <v>500</v>
      </c>
      <c r="G298" s="33">
        <f t="shared" si="23"/>
        <v>500</v>
      </c>
      <c r="H298" s="33">
        <f t="shared" si="23"/>
        <v>500</v>
      </c>
    </row>
    <row r="299" spans="2:9" ht="26.25" x14ac:dyDescent="0.25">
      <c r="B299" s="35" t="s">
        <v>31</v>
      </c>
      <c r="C299" s="26"/>
      <c r="D299" s="27"/>
      <c r="E299" s="27" t="s">
        <v>32</v>
      </c>
      <c r="F299" s="36">
        <v>500</v>
      </c>
      <c r="G299" s="33">
        <v>500</v>
      </c>
      <c r="H299" s="33">
        <v>500</v>
      </c>
    </row>
    <row r="300" spans="2:9" ht="39" x14ac:dyDescent="0.25">
      <c r="B300" s="39" t="s">
        <v>1125</v>
      </c>
      <c r="C300" s="27"/>
      <c r="D300" s="27" t="s">
        <v>1131</v>
      </c>
      <c r="E300" s="27"/>
      <c r="F300" s="36">
        <f>F301</f>
        <v>8346.5</v>
      </c>
      <c r="G300" s="33"/>
      <c r="H300" s="33"/>
    </row>
    <row r="301" spans="2:9" ht="26.25" x14ac:dyDescent="0.25">
      <c r="B301" s="39" t="s">
        <v>29</v>
      </c>
      <c r="C301" s="27"/>
      <c r="D301" s="27"/>
      <c r="E301" s="27" t="s">
        <v>30</v>
      </c>
      <c r="F301" s="36">
        <f>F302</f>
        <v>8346.5</v>
      </c>
      <c r="G301" s="33"/>
      <c r="H301" s="33"/>
    </row>
    <row r="302" spans="2:9" ht="26.25" x14ac:dyDescent="0.25">
      <c r="B302" s="39" t="s">
        <v>31</v>
      </c>
      <c r="C302" s="27"/>
      <c r="D302" s="27"/>
      <c r="E302" s="27" t="s">
        <v>32</v>
      </c>
      <c r="F302" s="36">
        <v>8346.5</v>
      </c>
      <c r="G302" s="33"/>
      <c r="H302" s="33"/>
    </row>
    <row r="303" spans="2:9" s="20" customFormat="1" ht="15.75" x14ac:dyDescent="0.25">
      <c r="B303" s="56" t="s">
        <v>195</v>
      </c>
      <c r="C303" s="26" t="s">
        <v>196</v>
      </c>
      <c r="D303" s="27"/>
      <c r="E303" s="27"/>
      <c r="F303" s="28">
        <f>F304+F308+F317+F312</f>
        <v>2132</v>
      </c>
      <c r="G303" s="28">
        <f>G304+G308+G317+G312</f>
        <v>1078</v>
      </c>
      <c r="H303" s="28">
        <f>H304+H308+H317+H312</f>
        <v>1063</v>
      </c>
      <c r="I303" s="341"/>
    </row>
    <row r="304" spans="2:9" s="29" customFormat="1" ht="26.25" x14ac:dyDescent="0.25">
      <c r="B304" s="35" t="s">
        <v>197</v>
      </c>
      <c r="C304" s="27"/>
      <c r="D304" s="27" t="s">
        <v>198</v>
      </c>
      <c r="E304" s="27"/>
      <c r="F304" s="33">
        <f>F305</f>
        <v>12</v>
      </c>
      <c r="G304" s="33"/>
      <c r="H304" s="33"/>
      <c r="I304" s="344"/>
    </row>
    <row r="305" spans="2:250" ht="26.25" x14ac:dyDescent="0.25">
      <c r="B305" s="35" t="s">
        <v>199</v>
      </c>
      <c r="C305" s="27"/>
      <c r="D305" s="27" t="s">
        <v>200</v>
      </c>
      <c r="E305" s="27"/>
      <c r="F305" s="33">
        <f>F306</f>
        <v>12</v>
      </c>
      <c r="G305" s="33"/>
      <c r="H305" s="33"/>
    </row>
    <row r="306" spans="2:250" ht="25.9" customHeight="1" x14ac:dyDescent="0.25">
      <c r="B306" s="32" t="s">
        <v>29</v>
      </c>
      <c r="C306" s="27"/>
      <c r="D306" s="27"/>
      <c r="E306" s="27" t="s">
        <v>30</v>
      </c>
      <c r="F306" s="33">
        <f>F307</f>
        <v>12</v>
      </c>
      <c r="G306" s="33"/>
      <c r="H306" s="33"/>
    </row>
    <row r="307" spans="2:250" ht="26.25" x14ac:dyDescent="0.25">
      <c r="B307" s="35" t="s">
        <v>31</v>
      </c>
      <c r="C307" s="27"/>
      <c r="D307" s="27"/>
      <c r="E307" s="27" t="s">
        <v>32</v>
      </c>
      <c r="F307" s="33">
        <v>12</v>
      </c>
      <c r="G307" s="33"/>
      <c r="H307" s="33"/>
    </row>
    <row r="308" spans="2:250" s="29" customFormat="1" ht="38.25" customHeight="1" x14ac:dyDescent="0.25">
      <c r="B308" s="35" t="s">
        <v>201</v>
      </c>
      <c r="C308" s="27"/>
      <c r="D308" s="27" t="s">
        <v>202</v>
      </c>
      <c r="E308" s="27"/>
      <c r="F308" s="33">
        <f t="shared" ref="F308:G310" si="24">F309</f>
        <v>465</v>
      </c>
      <c r="G308" s="33">
        <f t="shared" si="24"/>
        <v>15</v>
      </c>
      <c r="H308" s="33"/>
      <c r="I308" s="344"/>
    </row>
    <row r="309" spans="2:250" ht="26.25" x14ac:dyDescent="0.25">
      <c r="B309" s="35" t="s">
        <v>203</v>
      </c>
      <c r="C309" s="27"/>
      <c r="D309" s="27" t="s">
        <v>204</v>
      </c>
      <c r="E309" s="27"/>
      <c r="F309" s="33">
        <f t="shared" si="24"/>
        <v>465</v>
      </c>
      <c r="G309" s="33">
        <f t="shared" si="24"/>
        <v>15</v>
      </c>
      <c r="H309" s="33"/>
      <c r="IC309" s="43"/>
      <c r="ID309" s="43"/>
      <c r="IE309" s="43"/>
      <c r="IF309" s="43"/>
      <c r="IG309" s="43"/>
      <c r="IH309" s="43"/>
      <c r="II309" s="43"/>
      <c r="IJ309" s="43"/>
      <c r="IK309" s="43"/>
      <c r="IL309" s="43"/>
      <c r="IM309" s="43"/>
      <c r="IN309" s="43"/>
      <c r="IO309" s="43"/>
      <c r="IP309" s="43"/>
    </row>
    <row r="310" spans="2:250" ht="27.95" customHeight="1" x14ac:dyDescent="0.25">
      <c r="B310" s="35" t="s">
        <v>29</v>
      </c>
      <c r="C310" s="27"/>
      <c r="D310" s="27"/>
      <c r="E310" s="27" t="s">
        <v>30</v>
      </c>
      <c r="F310" s="33">
        <f t="shared" si="24"/>
        <v>465</v>
      </c>
      <c r="G310" s="33">
        <f t="shared" si="24"/>
        <v>15</v>
      </c>
      <c r="H310" s="33"/>
      <c r="IC310" s="43"/>
      <c r="ID310" s="43"/>
      <c r="IE310" s="43"/>
      <c r="IF310" s="43"/>
      <c r="IG310" s="43"/>
      <c r="IH310" s="43"/>
      <c r="II310" s="43"/>
      <c r="IJ310" s="43"/>
      <c r="IK310" s="43"/>
      <c r="IL310" s="43"/>
      <c r="IM310" s="43"/>
      <c r="IN310" s="43"/>
      <c r="IO310" s="43"/>
      <c r="IP310" s="43"/>
    </row>
    <row r="311" spans="2:250" ht="26.25" x14ac:dyDescent="0.25">
      <c r="B311" s="35" t="s">
        <v>31</v>
      </c>
      <c r="C311" s="27"/>
      <c r="D311" s="27"/>
      <c r="E311" s="27" t="s">
        <v>32</v>
      </c>
      <c r="F311" s="36">
        <v>465</v>
      </c>
      <c r="G311" s="33">
        <v>15</v>
      </c>
      <c r="H311" s="33"/>
      <c r="IC311" s="43"/>
      <c r="ID311" s="43"/>
      <c r="IE311" s="43"/>
      <c r="IF311" s="43"/>
      <c r="IG311" s="43"/>
      <c r="IH311" s="43"/>
      <c r="II311" s="43"/>
      <c r="IJ311" s="43"/>
      <c r="IK311" s="43"/>
      <c r="IL311" s="43"/>
      <c r="IM311" s="43"/>
      <c r="IN311" s="43"/>
      <c r="IO311" s="43"/>
      <c r="IP311" s="43"/>
    </row>
    <row r="312" spans="2:250" ht="39" x14ac:dyDescent="0.25">
      <c r="B312" s="35" t="s">
        <v>35</v>
      </c>
      <c r="C312" s="27"/>
      <c r="D312" s="27" t="s">
        <v>36</v>
      </c>
      <c r="E312" s="27"/>
      <c r="F312" s="36">
        <f>F313</f>
        <v>590</v>
      </c>
      <c r="G312" s="33"/>
      <c r="H312" s="33"/>
      <c r="IC312" s="43"/>
      <c r="ID312" s="43"/>
      <c r="IE312" s="43"/>
      <c r="IF312" s="43"/>
      <c r="IG312" s="43"/>
      <c r="IH312" s="43"/>
      <c r="II312" s="43"/>
      <c r="IJ312" s="43"/>
      <c r="IK312" s="43"/>
      <c r="IL312" s="43"/>
      <c r="IM312" s="43"/>
      <c r="IN312" s="43"/>
      <c r="IO312" s="43"/>
      <c r="IP312" s="43"/>
    </row>
    <row r="313" spans="2:250" ht="26.25" x14ac:dyDescent="0.25">
      <c r="B313" s="35" t="s">
        <v>37</v>
      </c>
      <c r="C313" s="27"/>
      <c r="D313" s="27" t="s">
        <v>38</v>
      </c>
      <c r="E313" s="27"/>
      <c r="F313" s="36">
        <f>F314</f>
        <v>590</v>
      </c>
      <c r="G313" s="33"/>
      <c r="H313" s="33"/>
      <c r="IC313" s="43"/>
      <c r="ID313" s="43"/>
      <c r="IE313" s="43"/>
      <c r="IF313" s="43"/>
      <c r="IG313" s="43"/>
      <c r="IH313" s="43"/>
      <c r="II313" s="43"/>
      <c r="IJ313" s="43"/>
      <c r="IK313" s="43"/>
      <c r="IL313" s="43"/>
      <c r="IM313" s="43"/>
      <c r="IN313" s="43"/>
      <c r="IO313" s="43"/>
      <c r="IP313" s="43"/>
    </row>
    <row r="314" spans="2:250" ht="51.75" x14ac:dyDescent="0.25">
      <c r="B314" s="35" t="s">
        <v>1116</v>
      </c>
      <c r="C314" s="27"/>
      <c r="D314" s="27" t="s">
        <v>1115</v>
      </c>
      <c r="E314" s="27"/>
      <c r="F314" s="36">
        <f>F315</f>
        <v>590</v>
      </c>
      <c r="G314" s="33"/>
      <c r="H314" s="33"/>
      <c r="IC314" s="43"/>
      <c r="ID314" s="43"/>
      <c r="IE314" s="43"/>
      <c r="IF314" s="43"/>
      <c r="IG314" s="43"/>
      <c r="IH314" s="43"/>
      <c r="II314" s="43"/>
      <c r="IJ314" s="43"/>
      <c r="IK314" s="43"/>
      <c r="IL314" s="43"/>
      <c r="IM314" s="43"/>
      <c r="IN314" s="43"/>
      <c r="IO314" s="43"/>
      <c r="IP314" s="43"/>
    </row>
    <row r="315" spans="2:250" ht="15.75" x14ac:dyDescent="0.25">
      <c r="B315" s="35" t="s">
        <v>41</v>
      </c>
      <c r="C315" s="27"/>
      <c r="D315" s="27"/>
      <c r="E315" s="27" t="s">
        <v>42</v>
      </c>
      <c r="F315" s="36">
        <f>F316</f>
        <v>590</v>
      </c>
      <c r="G315" s="33"/>
      <c r="H315" s="33"/>
      <c r="IC315" s="43"/>
      <c r="ID315" s="43"/>
      <c r="IE315" s="43"/>
      <c r="IF315" s="43"/>
      <c r="IG315" s="43"/>
      <c r="IH315" s="43"/>
      <c r="II315" s="43"/>
      <c r="IJ315" s="43"/>
      <c r="IK315" s="43"/>
      <c r="IL315" s="43"/>
      <c r="IM315" s="43"/>
      <c r="IN315" s="43"/>
      <c r="IO315" s="43"/>
      <c r="IP315" s="43"/>
    </row>
    <row r="316" spans="2:250" ht="15.75" x14ac:dyDescent="0.25">
      <c r="B316" s="35" t="s">
        <v>191</v>
      </c>
      <c r="C316" s="27"/>
      <c r="D316" s="27"/>
      <c r="E316" s="27" t="s">
        <v>192</v>
      </c>
      <c r="F316" s="36">
        <v>590</v>
      </c>
      <c r="G316" s="33"/>
      <c r="H316" s="33"/>
      <c r="IC316" s="43"/>
      <c r="ID316" s="43"/>
      <c r="IE316" s="43"/>
      <c r="IF316" s="43"/>
      <c r="IG316" s="43"/>
      <c r="IH316" s="43"/>
      <c r="II316" s="43"/>
      <c r="IJ316" s="43"/>
      <c r="IK316" s="43"/>
      <c r="IL316" s="43"/>
      <c r="IM316" s="43"/>
      <c r="IN316" s="43"/>
      <c r="IO316" s="43"/>
      <c r="IP316" s="43"/>
    </row>
    <row r="317" spans="2:250" s="29" customFormat="1" x14ac:dyDescent="0.25">
      <c r="B317" s="35" t="s">
        <v>76</v>
      </c>
      <c r="C317" s="27"/>
      <c r="D317" s="27" t="s">
        <v>77</v>
      </c>
      <c r="E317" s="27"/>
      <c r="F317" s="36">
        <f>F321+F318</f>
        <v>1065</v>
      </c>
      <c r="G317" s="36">
        <f>G321+G318</f>
        <v>1063</v>
      </c>
      <c r="H317" s="36">
        <f>H321+H318</f>
        <v>1063</v>
      </c>
      <c r="I317" s="344"/>
    </row>
    <row r="318" spans="2:250" s="29" customFormat="1" ht="39" x14ac:dyDescent="0.25">
      <c r="B318" s="35" t="s">
        <v>112</v>
      </c>
      <c r="C318" s="27"/>
      <c r="D318" s="27" t="s">
        <v>241</v>
      </c>
      <c r="E318" s="27"/>
      <c r="F318" s="36">
        <f t="shared" ref="F318:H319" si="25">F319</f>
        <v>913</v>
      </c>
      <c r="G318" s="36">
        <f t="shared" si="25"/>
        <v>913</v>
      </c>
      <c r="H318" s="36">
        <f t="shared" si="25"/>
        <v>913</v>
      </c>
      <c r="I318" s="344"/>
    </row>
    <row r="319" spans="2:250" s="29" customFormat="1" ht="26.25" x14ac:dyDescent="0.25">
      <c r="B319" s="32" t="s">
        <v>29</v>
      </c>
      <c r="C319" s="27"/>
      <c r="D319" s="27"/>
      <c r="E319" s="27" t="s">
        <v>30</v>
      </c>
      <c r="F319" s="36">
        <f t="shared" si="25"/>
        <v>913</v>
      </c>
      <c r="G319" s="36">
        <f t="shared" si="25"/>
        <v>913</v>
      </c>
      <c r="H319" s="36">
        <f t="shared" si="25"/>
        <v>913</v>
      </c>
      <c r="I319" s="344"/>
    </row>
    <row r="320" spans="2:250" s="29" customFormat="1" ht="26.25" x14ac:dyDescent="0.25">
      <c r="B320" s="35" t="s">
        <v>31</v>
      </c>
      <c r="C320" s="27"/>
      <c r="D320" s="27"/>
      <c r="E320" s="27" t="s">
        <v>32</v>
      </c>
      <c r="F320" s="36">
        <v>913</v>
      </c>
      <c r="G320" s="33">
        <v>913</v>
      </c>
      <c r="H320" s="33">
        <v>913</v>
      </c>
      <c r="I320" s="344"/>
    </row>
    <row r="321" spans="2:239" ht="15.75" customHeight="1" x14ac:dyDescent="0.25">
      <c r="B321" s="35" t="s">
        <v>205</v>
      </c>
      <c r="C321" s="27"/>
      <c r="D321" s="27" t="s">
        <v>206</v>
      </c>
      <c r="E321" s="27"/>
      <c r="F321" s="36">
        <f>F322</f>
        <v>152</v>
      </c>
      <c r="G321" s="33">
        <f t="shared" ref="G321:H323" si="26">G322</f>
        <v>150</v>
      </c>
      <c r="H321" s="33">
        <f t="shared" si="26"/>
        <v>150</v>
      </c>
    </row>
    <row r="322" spans="2:239" ht="26.25" x14ac:dyDescent="0.25">
      <c r="B322" s="35" t="s">
        <v>207</v>
      </c>
      <c r="C322" s="27"/>
      <c r="D322" s="27" t="s">
        <v>208</v>
      </c>
      <c r="E322" s="27"/>
      <c r="F322" s="36">
        <f>F323</f>
        <v>152</v>
      </c>
      <c r="G322" s="33">
        <f t="shared" si="26"/>
        <v>150</v>
      </c>
      <c r="H322" s="33">
        <f t="shared" si="26"/>
        <v>150</v>
      </c>
    </row>
    <row r="323" spans="2:239" ht="26.25" x14ac:dyDescent="0.25">
      <c r="B323" s="32" t="s">
        <v>29</v>
      </c>
      <c r="C323" s="27"/>
      <c r="D323" s="27"/>
      <c r="E323" s="27" t="s">
        <v>30</v>
      </c>
      <c r="F323" s="36">
        <f>F324</f>
        <v>152</v>
      </c>
      <c r="G323" s="33">
        <f t="shared" si="26"/>
        <v>150</v>
      </c>
      <c r="H323" s="33">
        <f t="shared" si="26"/>
        <v>150</v>
      </c>
    </row>
    <row r="324" spans="2:239" ht="26.25" x14ac:dyDescent="0.25">
      <c r="B324" s="35" t="s">
        <v>31</v>
      </c>
      <c r="C324" s="27"/>
      <c r="D324" s="27"/>
      <c r="E324" s="27" t="s">
        <v>32</v>
      </c>
      <c r="F324" s="36">
        <f>150+2</f>
        <v>152</v>
      </c>
      <c r="G324" s="33">
        <v>150</v>
      </c>
      <c r="H324" s="33">
        <v>150</v>
      </c>
    </row>
    <row r="325" spans="2:239" s="20" customFormat="1" ht="24" customHeight="1" x14ac:dyDescent="0.25">
      <c r="B325" s="21" t="s">
        <v>209</v>
      </c>
      <c r="C325" s="22" t="s">
        <v>210</v>
      </c>
      <c r="D325" s="23"/>
      <c r="E325" s="23"/>
      <c r="F325" s="24">
        <f>F326+F352+F378</f>
        <v>12613.3</v>
      </c>
      <c r="G325" s="24">
        <f>G326+G352+G378</f>
        <v>32834.400000000001</v>
      </c>
      <c r="H325" s="24">
        <f>H326+H352+H378</f>
        <v>48266.9</v>
      </c>
      <c r="I325" s="341"/>
    </row>
    <row r="326" spans="2:239" ht="15.75" x14ac:dyDescent="0.25">
      <c r="B326" s="56" t="s">
        <v>211</v>
      </c>
      <c r="C326" s="26" t="s">
        <v>212</v>
      </c>
      <c r="D326" s="27"/>
      <c r="E326" s="27"/>
      <c r="F326" s="28">
        <f>F331</f>
        <v>8404.6</v>
      </c>
      <c r="G326" s="28">
        <f>G327+G331+G341</f>
        <v>32834.400000000001</v>
      </c>
      <c r="H326" s="28">
        <f>H327+H331+H341</f>
        <v>48266.9</v>
      </c>
      <c r="IC326" s="44"/>
      <c r="ID326" s="44"/>
      <c r="IE326" s="44"/>
    </row>
    <row r="327" spans="2:239" ht="15.75" hidden="1" x14ac:dyDescent="0.25">
      <c r="B327" s="35" t="s">
        <v>86</v>
      </c>
      <c r="C327" s="27"/>
      <c r="D327" s="27" t="s">
        <v>88</v>
      </c>
      <c r="E327" s="27"/>
      <c r="F327" s="33"/>
      <c r="G327" s="33">
        <f t="shared" ref="G327:H329" si="27">G328</f>
        <v>0</v>
      </c>
      <c r="H327" s="33">
        <f t="shared" si="27"/>
        <v>0</v>
      </c>
      <c r="IC327" s="44"/>
      <c r="ID327" s="44"/>
      <c r="IE327" s="44"/>
    </row>
    <row r="328" spans="2:239" ht="15.75" hidden="1" x14ac:dyDescent="0.25">
      <c r="B328" s="35" t="s">
        <v>89</v>
      </c>
      <c r="C328" s="27"/>
      <c r="D328" s="27" t="s">
        <v>90</v>
      </c>
      <c r="E328" s="27"/>
      <c r="F328" s="33"/>
      <c r="G328" s="33">
        <f t="shared" si="27"/>
        <v>0</v>
      </c>
      <c r="H328" s="33">
        <f t="shared" si="27"/>
        <v>0</v>
      </c>
      <c r="IC328" s="44"/>
      <c r="ID328" s="44"/>
      <c r="IE328" s="44"/>
    </row>
    <row r="329" spans="2:239" ht="15.75" hidden="1" x14ac:dyDescent="0.25">
      <c r="B329" s="35" t="s">
        <v>41</v>
      </c>
      <c r="C329" s="27"/>
      <c r="D329" s="27"/>
      <c r="E329" s="27" t="s">
        <v>42</v>
      </c>
      <c r="F329" s="33"/>
      <c r="G329" s="33">
        <f t="shared" si="27"/>
        <v>0</v>
      </c>
      <c r="H329" s="33">
        <f t="shared" si="27"/>
        <v>0</v>
      </c>
      <c r="IC329" s="44"/>
      <c r="ID329" s="44"/>
      <c r="IE329" s="44"/>
    </row>
    <row r="330" spans="2:239" ht="15.75" hidden="1" x14ac:dyDescent="0.25">
      <c r="B330" s="35" t="s">
        <v>191</v>
      </c>
      <c r="C330" s="27"/>
      <c r="D330" s="27"/>
      <c r="E330" s="27" t="s">
        <v>192</v>
      </c>
      <c r="F330" s="33"/>
      <c r="G330" s="33"/>
      <c r="H330" s="33"/>
      <c r="IC330" s="44"/>
      <c r="ID330" s="44"/>
      <c r="IE330" s="44"/>
    </row>
    <row r="331" spans="2:239" ht="26.25" x14ac:dyDescent="0.25">
      <c r="B331" s="35" t="s">
        <v>213</v>
      </c>
      <c r="C331" s="27"/>
      <c r="D331" s="27" t="s">
        <v>214</v>
      </c>
      <c r="E331" s="27"/>
      <c r="F331" s="33">
        <f>F332+F335+F338</f>
        <v>8404.6</v>
      </c>
      <c r="G331" s="33">
        <f>G332</f>
        <v>2500</v>
      </c>
      <c r="H331" s="33">
        <f>H332</f>
        <v>2300</v>
      </c>
      <c r="IC331" s="44"/>
      <c r="ID331" s="44"/>
      <c r="IE331" s="44"/>
    </row>
    <row r="332" spans="2:239" ht="26.25" x14ac:dyDescent="0.25">
      <c r="B332" s="35" t="s">
        <v>215</v>
      </c>
      <c r="C332" s="27"/>
      <c r="D332" s="27" t="s">
        <v>216</v>
      </c>
      <c r="E332" s="27"/>
      <c r="F332" s="33">
        <f>F333</f>
        <v>6700</v>
      </c>
      <c r="G332" s="33">
        <f>G334</f>
        <v>2500</v>
      </c>
      <c r="H332" s="33">
        <f>H334</f>
        <v>2300</v>
      </c>
      <c r="IC332" s="44"/>
      <c r="ID332" s="44"/>
      <c r="IE332" s="44"/>
    </row>
    <row r="333" spans="2:239" ht="15.75" x14ac:dyDescent="0.25">
      <c r="B333" s="35" t="s">
        <v>49</v>
      </c>
      <c r="C333" s="27"/>
      <c r="D333" s="27"/>
      <c r="E333" s="27" t="s">
        <v>50</v>
      </c>
      <c r="F333" s="33">
        <f>F334</f>
        <v>6700</v>
      </c>
      <c r="G333" s="33">
        <f>G334</f>
        <v>2500</v>
      </c>
      <c r="H333" s="33">
        <f>H334</f>
        <v>2300</v>
      </c>
      <c r="IC333" s="44"/>
      <c r="ID333" s="44"/>
      <c r="IE333" s="44"/>
    </row>
    <row r="334" spans="2:239" ht="38.25" customHeight="1" x14ac:dyDescent="0.25">
      <c r="B334" s="35" t="s">
        <v>169</v>
      </c>
      <c r="C334" s="27"/>
      <c r="D334" s="27"/>
      <c r="E334" s="27" t="s">
        <v>170</v>
      </c>
      <c r="F334" s="36">
        <v>6700</v>
      </c>
      <c r="G334" s="33">
        <v>2500</v>
      </c>
      <c r="H334" s="33">
        <v>2300</v>
      </c>
      <c r="IC334" s="44"/>
      <c r="ID334" s="44"/>
      <c r="IE334" s="44"/>
    </row>
    <row r="335" spans="2:239" ht="21" customHeight="1" x14ac:dyDescent="0.25">
      <c r="B335" s="35" t="s">
        <v>219</v>
      </c>
      <c r="C335" s="27"/>
      <c r="D335" s="27" t="s">
        <v>1117</v>
      </c>
      <c r="E335" s="27"/>
      <c r="F335" s="36">
        <f>F336</f>
        <v>1324.6</v>
      </c>
      <c r="G335" s="33"/>
      <c r="H335" s="33"/>
      <c r="IC335" s="44"/>
      <c r="ID335" s="44"/>
      <c r="IE335" s="44"/>
    </row>
    <row r="336" spans="2:239" ht="24.75" customHeight="1" x14ac:dyDescent="0.25">
      <c r="B336" s="35" t="s">
        <v>29</v>
      </c>
      <c r="C336" s="27"/>
      <c r="D336" s="27"/>
      <c r="E336" s="27" t="s">
        <v>30</v>
      </c>
      <c r="F336" s="36">
        <f>F337</f>
        <v>1324.6</v>
      </c>
      <c r="G336" s="33"/>
      <c r="H336" s="33"/>
      <c r="IC336" s="44"/>
      <c r="ID336" s="44"/>
      <c r="IE336" s="44"/>
    </row>
    <row r="337" spans="2:239" ht="24.75" customHeight="1" x14ac:dyDescent="0.25">
      <c r="B337" s="35" t="s">
        <v>31</v>
      </c>
      <c r="C337" s="27"/>
      <c r="D337" s="27"/>
      <c r="E337" s="27" t="s">
        <v>32</v>
      </c>
      <c r="F337" s="36">
        <f>1200+124.6</f>
        <v>1324.6</v>
      </c>
      <c r="G337" s="33"/>
      <c r="H337" s="33"/>
      <c r="IC337" s="44"/>
      <c r="ID337" s="44"/>
      <c r="IE337" s="44"/>
    </row>
    <row r="338" spans="2:239" ht="39" x14ac:dyDescent="0.25">
      <c r="B338" s="35" t="s">
        <v>1160</v>
      </c>
      <c r="C338" s="27"/>
      <c r="D338" s="27" t="s">
        <v>1159</v>
      </c>
      <c r="E338" s="27"/>
      <c r="F338" s="36">
        <f>F339</f>
        <v>380</v>
      </c>
      <c r="G338" s="33"/>
      <c r="H338" s="33"/>
      <c r="IC338" s="44"/>
      <c r="ID338" s="44"/>
      <c r="IE338" s="44"/>
    </row>
    <row r="339" spans="2:239" ht="19.5" customHeight="1" x14ac:dyDescent="0.25">
      <c r="B339" s="35" t="s">
        <v>41</v>
      </c>
      <c r="C339" s="27"/>
      <c r="D339" s="27"/>
      <c r="E339" s="27" t="s">
        <v>42</v>
      </c>
      <c r="F339" s="36">
        <f>F340</f>
        <v>380</v>
      </c>
      <c r="G339" s="33"/>
      <c r="H339" s="33"/>
      <c r="IC339" s="44"/>
      <c r="ID339" s="44"/>
      <c r="IE339" s="44"/>
    </row>
    <row r="340" spans="2:239" ht="19.5" customHeight="1" x14ac:dyDescent="0.25">
      <c r="B340" s="35" t="s">
        <v>191</v>
      </c>
      <c r="C340" s="27"/>
      <c r="D340" s="27"/>
      <c r="E340" s="27" t="s">
        <v>192</v>
      </c>
      <c r="F340" s="36">
        <v>380</v>
      </c>
      <c r="G340" s="33"/>
      <c r="H340" s="33"/>
      <c r="IC340" s="44"/>
      <c r="ID340" s="44"/>
      <c r="IE340" s="44"/>
    </row>
    <row r="341" spans="2:239" ht="15" customHeight="1" x14ac:dyDescent="0.25">
      <c r="B341" s="331" t="s">
        <v>76</v>
      </c>
      <c r="C341" s="332"/>
      <c r="D341" s="332" t="s">
        <v>77</v>
      </c>
      <c r="E341" s="332"/>
      <c r="F341" s="333"/>
      <c r="G341" s="334">
        <f t="shared" ref="G341:H344" si="28">G342</f>
        <v>30334.400000000001</v>
      </c>
      <c r="H341" s="334">
        <f t="shared" si="28"/>
        <v>45966.9</v>
      </c>
      <c r="IC341" s="44"/>
      <c r="ID341" s="44"/>
      <c r="IE341" s="44"/>
    </row>
    <row r="342" spans="2:239" ht="15" customHeight="1" x14ac:dyDescent="0.25">
      <c r="B342" s="331" t="s">
        <v>1096</v>
      </c>
      <c r="C342" s="332"/>
      <c r="D342" s="332" t="s">
        <v>1097</v>
      </c>
      <c r="E342" s="332"/>
      <c r="F342" s="333"/>
      <c r="G342" s="334">
        <f t="shared" si="28"/>
        <v>30334.400000000001</v>
      </c>
      <c r="H342" s="334">
        <f t="shared" si="28"/>
        <v>45966.9</v>
      </c>
      <c r="IC342" s="44"/>
      <c r="ID342" s="44"/>
      <c r="IE342" s="44"/>
    </row>
    <row r="343" spans="2:239" ht="29.25" customHeight="1" x14ac:dyDescent="0.25">
      <c r="B343" s="335" t="s">
        <v>1095</v>
      </c>
      <c r="C343" s="336"/>
      <c r="D343" s="336" t="s">
        <v>1098</v>
      </c>
      <c r="E343" s="336"/>
      <c r="F343" s="337"/>
      <c r="G343" s="337">
        <f t="shared" si="28"/>
        <v>30334.400000000001</v>
      </c>
      <c r="H343" s="337">
        <f t="shared" si="28"/>
        <v>45966.9</v>
      </c>
      <c r="IC343" s="44"/>
      <c r="ID343" s="44"/>
      <c r="IE343" s="44"/>
    </row>
    <row r="344" spans="2:239" ht="29.25" customHeight="1" x14ac:dyDescent="0.25">
      <c r="B344" s="335" t="s">
        <v>29</v>
      </c>
      <c r="C344" s="336"/>
      <c r="D344" s="336"/>
      <c r="E344" s="336" t="s">
        <v>30</v>
      </c>
      <c r="F344" s="337"/>
      <c r="G344" s="337">
        <f t="shared" si="28"/>
        <v>30334.400000000001</v>
      </c>
      <c r="H344" s="337">
        <f t="shared" si="28"/>
        <v>45966.9</v>
      </c>
      <c r="IC344" s="44"/>
      <c r="ID344" s="44"/>
      <c r="IE344" s="44"/>
    </row>
    <row r="345" spans="2:239" ht="29.25" customHeight="1" x14ac:dyDescent="0.25">
      <c r="B345" s="335" t="s">
        <v>31</v>
      </c>
      <c r="C345" s="336"/>
      <c r="D345" s="336"/>
      <c r="E345" s="336" t="s">
        <v>32</v>
      </c>
      <c r="F345" s="337"/>
      <c r="G345" s="337">
        <f>20202.7+10131.7</f>
        <v>30334.400000000001</v>
      </c>
      <c r="H345" s="337">
        <f>30613.3+15352.6+1</f>
        <v>45966.9</v>
      </c>
      <c r="IC345" s="44"/>
      <c r="ID345" s="44"/>
      <c r="IE345" s="44"/>
    </row>
    <row r="346" spans="2:239" ht="15.75" hidden="1" x14ac:dyDescent="0.25">
      <c r="B346" s="35" t="s">
        <v>217</v>
      </c>
      <c r="C346" s="27"/>
      <c r="D346" s="27" t="s">
        <v>218</v>
      </c>
      <c r="E346" s="27"/>
      <c r="F346" s="33"/>
      <c r="G346" s="33">
        <f>G347</f>
        <v>0</v>
      </c>
      <c r="H346" s="33">
        <f>H347</f>
        <v>0</v>
      </c>
      <c r="IC346" s="44"/>
      <c r="ID346" s="44"/>
      <c r="IE346" s="44"/>
    </row>
    <row r="347" spans="2:239" ht="15.75" hidden="1" x14ac:dyDescent="0.25">
      <c r="B347" s="35" t="s">
        <v>219</v>
      </c>
      <c r="C347" s="27"/>
      <c r="D347" s="27" t="s">
        <v>220</v>
      </c>
      <c r="E347" s="27"/>
      <c r="F347" s="33"/>
      <c r="G347" s="33">
        <f>G348+G350</f>
        <v>0</v>
      </c>
      <c r="H347" s="33">
        <f>H348+H350</f>
        <v>0</v>
      </c>
      <c r="IC347" s="44"/>
      <c r="ID347" s="44"/>
      <c r="IE347" s="44"/>
    </row>
    <row r="348" spans="2:239" ht="26.25" hidden="1" x14ac:dyDescent="0.25">
      <c r="B348" s="32" t="s">
        <v>29</v>
      </c>
      <c r="C348" s="27"/>
      <c r="D348" s="27"/>
      <c r="E348" s="27" t="s">
        <v>30</v>
      </c>
      <c r="F348" s="33"/>
      <c r="G348" s="33">
        <f>G349</f>
        <v>0</v>
      </c>
      <c r="H348" s="33">
        <f>H349</f>
        <v>0</v>
      </c>
      <c r="IC348" s="44"/>
      <c r="ID348" s="44"/>
      <c r="IE348" s="44"/>
    </row>
    <row r="349" spans="2:239" ht="26.25" hidden="1" x14ac:dyDescent="0.25">
      <c r="B349" s="35" t="s">
        <v>31</v>
      </c>
      <c r="C349" s="27"/>
      <c r="D349" s="27"/>
      <c r="E349" s="27" t="s">
        <v>32</v>
      </c>
      <c r="F349" s="33"/>
      <c r="G349" s="33"/>
      <c r="H349" s="33"/>
      <c r="IC349" s="44"/>
      <c r="ID349" s="44"/>
      <c r="IE349" s="44"/>
    </row>
    <row r="350" spans="2:239" ht="26.25" hidden="1" x14ac:dyDescent="0.25">
      <c r="B350" s="35" t="s">
        <v>127</v>
      </c>
      <c r="C350" s="27"/>
      <c r="D350" s="27"/>
      <c r="E350" s="27" t="s">
        <v>128</v>
      </c>
      <c r="F350" s="33"/>
      <c r="G350" s="33">
        <f>G351</f>
        <v>0</v>
      </c>
      <c r="H350" s="33">
        <f>H351</f>
        <v>0</v>
      </c>
      <c r="IC350" s="44"/>
      <c r="ID350" s="44"/>
      <c r="IE350" s="44"/>
    </row>
    <row r="351" spans="2:239" ht="15.75" hidden="1" x14ac:dyDescent="0.25">
      <c r="B351" s="35" t="s">
        <v>129</v>
      </c>
      <c r="C351" s="27"/>
      <c r="D351" s="27"/>
      <c r="E351" s="27" t="s">
        <v>130</v>
      </c>
      <c r="F351" s="33"/>
      <c r="G351" s="33"/>
      <c r="H351" s="33"/>
      <c r="IC351" s="44"/>
      <c r="ID351" s="44"/>
      <c r="IE351" s="44"/>
    </row>
    <row r="352" spans="2:239" ht="15.75" x14ac:dyDescent="0.25">
      <c r="B352" s="56" t="s">
        <v>221</v>
      </c>
      <c r="C352" s="26" t="s">
        <v>222</v>
      </c>
      <c r="D352" s="27"/>
      <c r="E352" s="27"/>
      <c r="F352" s="28">
        <f>F353+F357+F361+F364+F369</f>
        <v>4208.7</v>
      </c>
      <c r="G352" s="28"/>
      <c r="H352" s="28"/>
      <c r="IC352" s="44"/>
      <c r="ID352" s="44"/>
      <c r="IE352" s="44"/>
    </row>
    <row r="353" spans="2:250" ht="26.25" hidden="1" x14ac:dyDescent="0.25">
      <c r="B353" s="35" t="s">
        <v>223</v>
      </c>
      <c r="C353" s="27"/>
      <c r="D353" s="27" t="s">
        <v>224</v>
      </c>
      <c r="E353" s="27"/>
      <c r="F353" s="36">
        <f>F354</f>
        <v>0</v>
      </c>
      <c r="G353" s="33"/>
      <c r="H353" s="33"/>
      <c r="IC353" s="44"/>
      <c r="ID353" s="44"/>
      <c r="IE353" s="44"/>
    </row>
    <row r="354" spans="2:250" ht="15.75" hidden="1" x14ac:dyDescent="0.25">
      <c r="B354" s="35" t="s">
        <v>225</v>
      </c>
      <c r="C354" s="27"/>
      <c r="D354" s="27" t="s">
        <v>226</v>
      </c>
      <c r="E354" s="27"/>
      <c r="F354" s="36">
        <f>F355</f>
        <v>0</v>
      </c>
      <c r="G354" s="40"/>
      <c r="H354" s="40"/>
      <c r="IC354" s="44"/>
      <c r="ID354" s="44"/>
      <c r="IE354" s="44"/>
    </row>
    <row r="355" spans="2:250" ht="15.75" hidden="1" x14ac:dyDescent="0.25">
      <c r="B355" s="35" t="s">
        <v>41</v>
      </c>
      <c r="C355" s="27"/>
      <c r="D355" s="27"/>
      <c r="E355" s="27" t="s">
        <v>42</v>
      </c>
      <c r="F355" s="36">
        <f>F356</f>
        <v>0</v>
      </c>
      <c r="G355" s="40"/>
      <c r="H355" s="40"/>
      <c r="IC355" s="44"/>
      <c r="ID355" s="44"/>
      <c r="IE355" s="44"/>
    </row>
    <row r="356" spans="2:250" ht="15.75" hidden="1" x14ac:dyDescent="0.25">
      <c r="B356" s="35" t="s">
        <v>191</v>
      </c>
      <c r="C356" s="27"/>
      <c r="D356" s="27"/>
      <c r="E356" s="27" t="s">
        <v>192</v>
      </c>
      <c r="F356" s="36"/>
      <c r="G356" s="40"/>
      <c r="H356" s="40"/>
      <c r="IC356" s="44"/>
      <c r="ID356" s="44"/>
      <c r="IE356" s="44"/>
    </row>
    <row r="357" spans="2:250" ht="15.75" hidden="1" x14ac:dyDescent="0.25">
      <c r="B357" s="35" t="s">
        <v>86</v>
      </c>
      <c r="C357" s="27"/>
      <c r="D357" s="27" t="s">
        <v>88</v>
      </c>
      <c r="E357" s="27"/>
      <c r="F357" s="40"/>
      <c r="G357" s="40"/>
      <c r="H357" s="40"/>
      <c r="IC357" s="44"/>
      <c r="ID357" s="44"/>
      <c r="IE357" s="44"/>
    </row>
    <row r="358" spans="2:250" ht="15.75" hidden="1" x14ac:dyDescent="0.25">
      <c r="B358" s="35" t="s">
        <v>89</v>
      </c>
      <c r="C358" s="27"/>
      <c r="D358" s="27" t="s">
        <v>90</v>
      </c>
      <c r="E358" s="27"/>
      <c r="F358" s="33"/>
      <c r="G358" s="33"/>
      <c r="H358" s="33"/>
      <c r="IC358" s="44"/>
      <c r="ID358" s="44"/>
      <c r="IE358" s="44"/>
    </row>
    <row r="359" spans="2:250" ht="15.75" hidden="1" x14ac:dyDescent="0.25">
      <c r="B359" s="35" t="s">
        <v>41</v>
      </c>
      <c r="C359" s="27"/>
      <c r="D359" s="27"/>
      <c r="E359" s="27" t="s">
        <v>42</v>
      </c>
      <c r="F359" s="33"/>
      <c r="G359" s="33"/>
      <c r="H359" s="33"/>
      <c r="IC359" s="44"/>
      <c r="ID359" s="44"/>
      <c r="IE359" s="44"/>
    </row>
    <row r="360" spans="2:250" ht="15.75" hidden="1" x14ac:dyDescent="0.25">
      <c r="B360" s="35" t="s">
        <v>191</v>
      </c>
      <c r="C360" s="27"/>
      <c r="D360" s="27"/>
      <c r="E360" s="27" t="s">
        <v>192</v>
      </c>
      <c r="F360" s="33"/>
      <c r="G360" s="33"/>
      <c r="H360" s="33"/>
      <c r="IC360" s="44"/>
      <c r="ID360" s="44"/>
      <c r="IE360" s="44"/>
    </row>
    <row r="361" spans="2:250" s="59" customFormat="1" ht="15.75" hidden="1" x14ac:dyDescent="0.25">
      <c r="B361" s="39" t="s">
        <v>227</v>
      </c>
      <c r="C361" s="38"/>
      <c r="D361" s="38" t="s">
        <v>228</v>
      </c>
      <c r="E361" s="38"/>
      <c r="F361" s="40"/>
      <c r="G361" s="40"/>
      <c r="H361" s="40"/>
      <c r="I361" s="349"/>
      <c r="IC361" s="60"/>
      <c r="ID361" s="60"/>
      <c r="IE361" s="60"/>
      <c r="IF361" s="61"/>
      <c r="IG361" s="61"/>
    </row>
    <row r="362" spans="2:250" s="59" customFormat="1" ht="15.75" hidden="1" x14ac:dyDescent="0.25">
      <c r="B362" s="39" t="s">
        <v>59</v>
      </c>
      <c r="C362" s="38"/>
      <c r="D362" s="38"/>
      <c r="E362" s="38" t="s">
        <v>30</v>
      </c>
      <c r="F362" s="40"/>
      <c r="G362" s="40"/>
      <c r="H362" s="40"/>
      <c r="I362" s="349"/>
      <c r="IC362" s="60"/>
      <c r="ID362" s="60"/>
      <c r="IE362" s="60"/>
      <c r="IF362" s="61"/>
      <c r="IG362" s="61"/>
    </row>
    <row r="363" spans="2:250" s="59" customFormat="1" ht="15.75" hidden="1" x14ac:dyDescent="0.25">
      <c r="B363" s="39" t="s">
        <v>60</v>
      </c>
      <c r="C363" s="38"/>
      <c r="D363" s="38"/>
      <c r="E363" s="38" t="s">
        <v>32</v>
      </c>
      <c r="F363" s="40"/>
      <c r="G363" s="40"/>
      <c r="H363" s="40"/>
      <c r="I363" s="349"/>
      <c r="IC363" s="60"/>
      <c r="ID363" s="60"/>
      <c r="IE363" s="60"/>
      <c r="IF363" s="61"/>
      <c r="IG363" s="61"/>
    </row>
    <row r="364" spans="2:250" ht="30" customHeight="1" x14ac:dyDescent="0.25">
      <c r="B364" s="35" t="s">
        <v>229</v>
      </c>
      <c r="C364" s="27"/>
      <c r="D364" s="27" t="s">
        <v>230</v>
      </c>
      <c r="E364" s="27"/>
      <c r="F364" s="36">
        <f>F365</f>
        <v>1346.7</v>
      </c>
      <c r="G364" s="33"/>
      <c r="H364" s="33"/>
      <c r="IC364" s="44"/>
      <c r="ID364" s="44"/>
      <c r="IE364" s="44"/>
      <c r="IF364" s="44"/>
      <c r="IG364" s="44"/>
      <c r="IH364" s="44"/>
      <c r="II364" s="44"/>
      <c r="IJ364" s="44"/>
      <c r="IK364" s="44"/>
      <c r="IL364" s="44"/>
      <c r="IM364" s="44"/>
      <c r="IN364" s="44"/>
      <c r="IO364" s="44"/>
      <c r="IP364" s="44"/>
    </row>
    <row r="365" spans="2:250" s="59" customFormat="1" ht="15.75" x14ac:dyDescent="0.25">
      <c r="B365" s="35" t="s">
        <v>1107</v>
      </c>
      <c r="C365" s="27"/>
      <c r="D365" s="27" t="s">
        <v>1108</v>
      </c>
      <c r="E365" s="27"/>
      <c r="F365" s="54">
        <f>F366</f>
        <v>1346.7</v>
      </c>
      <c r="G365" s="40"/>
      <c r="H365" s="40"/>
      <c r="I365" s="349"/>
      <c r="IC365" s="60"/>
      <c r="ID365" s="60"/>
      <c r="IE365" s="60"/>
      <c r="IF365" s="61"/>
      <c r="IG365" s="61"/>
    </row>
    <row r="366" spans="2:250" s="59" customFormat="1" ht="15.75" x14ac:dyDescent="0.25">
      <c r="B366" s="35" t="s">
        <v>231</v>
      </c>
      <c r="C366" s="27"/>
      <c r="D366" s="27" t="s">
        <v>1109</v>
      </c>
      <c r="E366" s="27"/>
      <c r="F366" s="54">
        <f>F367</f>
        <v>1346.7</v>
      </c>
      <c r="G366" s="40"/>
      <c r="H366" s="40"/>
      <c r="I366" s="349"/>
      <c r="IC366" s="60"/>
      <c r="ID366" s="60"/>
      <c r="IE366" s="60"/>
      <c r="IF366" s="61"/>
      <c r="IG366" s="61"/>
    </row>
    <row r="367" spans="2:250" s="1" customFormat="1" ht="26.25" x14ac:dyDescent="0.25">
      <c r="B367" s="35" t="s">
        <v>29</v>
      </c>
      <c r="C367" s="27"/>
      <c r="D367" s="27"/>
      <c r="E367" s="27" t="s">
        <v>30</v>
      </c>
      <c r="F367" s="54">
        <f>F368</f>
        <v>1346.7</v>
      </c>
      <c r="G367" s="33"/>
      <c r="H367" s="33"/>
      <c r="I367" s="339"/>
      <c r="IC367" s="62"/>
      <c r="ID367" s="62"/>
      <c r="IE367" s="62"/>
      <c r="IF367" s="43"/>
      <c r="IG367" s="43"/>
    </row>
    <row r="368" spans="2:250" ht="26.25" x14ac:dyDescent="0.25">
      <c r="B368" s="35" t="s">
        <v>31</v>
      </c>
      <c r="C368" s="27"/>
      <c r="D368" s="27"/>
      <c r="E368" s="27" t="s">
        <v>32</v>
      </c>
      <c r="F368" s="54">
        <f>1010+336.7</f>
        <v>1346.7</v>
      </c>
      <c r="G368" s="28"/>
      <c r="H368" s="28"/>
      <c r="IC368" s="44"/>
      <c r="ID368" s="44"/>
      <c r="IE368" s="44"/>
    </row>
    <row r="369" spans="2:241" ht="15.75" x14ac:dyDescent="0.25">
      <c r="B369" s="331" t="s">
        <v>76</v>
      </c>
      <c r="C369" s="332"/>
      <c r="D369" s="332" t="s">
        <v>77</v>
      </c>
      <c r="E369" s="27"/>
      <c r="F369" s="54">
        <f>F370</f>
        <v>2862</v>
      </c>
      <c r="G369" s="28"/>
      <c r="H369" s="28"/>
      <c r="IC369" s="44"/>
      <c r="ID369" s="44"/>
      <c r="IE369" s="44"/>
    </row>
    <row r="370" spans="2:241" ht="26.25" x14ac:dyDescent="0.25">
      <c r="B370" s="35" t="s">
        <v>1153</v>
      </c>
      <c r="C370" s="27"/>
      <c r="D370" s="27" t="s">
        <v>1154</v>
      </c>
      <c r="E370" s="27"/>
      <c r="F370" s="54">
        <f>F371</f>
        <v>2862</v>
      </c>
      <c r="G370" s="28"/>
      <c r="H370" s="28"/>
      <c r="IC370" s="44"/>
      <c r="ID370" s="44"/>
      <c r="IE370" s="44"/>
    </row>
    <row r="371" spans="2:241" ht="15.75" x14ac:dyDescent="0.25">
      <c r="B371" s="335" t="s">
        <v>49</v>
      </c>
      <c r="C371" s="336"/>
      <c r="D371" s="336"/>
      <c r="E371" s="336" t="s">
        <v>50</v>
      </c>
      <c r="F371" s="54">
        <f>F372</f>
        <v>2862</v>
      </c>
      <c r="G371" s="28"/>
      <c r="H371" s="28"/>
      <c r="IC371" s="44"/>
      <c r="ID371" s="44"/>
      <c r="IE371" s="44"/>
    </row>
    <row r="372" spans="2:241" ht="39" x14ac:dyDescent="0.25">
      <c r="B372" s="335" t="s">
        <v>169</v>
      </c>
      <c r="C372" s="336"/>
      <c r="D372" s="336"/>
      <c r="E372" s="336" t="s">
        <v>170</v>
      </c>
      <c r="F372" s="54">
        <v>2862</v>
      </c>
      <c r="G372" s="28"/>
      <c r="H372" s="28"/>
      <c r="IC372" s="44"/>
      <c r="ID372" s="44"/>
      <c r="IE372" s="44"/>
    </row>
    <row r="373" spans="2:241" s="20" customFormat="1" ht="28.5" hidden="1" customHeight="1" x14ac:dyDescent="0.25">
      <c r="B373" s="25" t="s">
        <v>232</v>
      </c>
      <c r="C373" s="26"/>
      <c r="D373" s="26" t="s">
        <v>36</v>
      </c>
      <c r="E373" s="27"/>
      <c r="F373" s="28"/>
      <c r="G373" s="28">
        <f t="shared" ref="G373:H376" si="29">G374</f>
        <v>0</v>
      </c>
      <c r="H373" s="28">
        <f t="shared" si="29"/>
        <v>0</v>
      </c>
      <c r="I373" s="341"/>
    </row>
    <row r="374" spans="2:241" s="59" customFormat="1" ht="26.25" hidden="1" x14ac:dyDescent="0.25">
      <c r="B374" s="63" t="s">
        <v>37</v>
      </c>
      <c r="C374" s="38"/>
      <c r="D374" s="38" t="s">
        <v>38</v>
      </c>
      <c r="E374" s="38"/>
      <c r="F374" s="40"/>
      <c r="G374" s="40">
        <f t="shared" si="29"/>
        <v>0</v>
      </c>
      <c r="H374" s="40">
        <f t="shared" si="29"/>
        <v>0</v>
      </c>
      <c r="I374" s="349"/>
      <c r="IC374" s="60"/>
      <c r="ID374" s="60"/>
      <c r="IE374" s="60"/>
      <c r="IF374" s="61"/>
      <c r="IG374" s="61"/>
    </row>
    <row r="375" spans="2:241" s="59" customFormat="1" ht="26.25" hidden="1" x14ac:dyDescent="0.25">
      <c r="B375" s="39" t="s">
        <v>233</v>
      </c>
      <c r="C375" s="38"/>
      <c r="D375" s="38" t="s">
        <v>234</v>
      </c>
      <c r="E375" s="38"/>
      <c r="F375" s="40"/>
      <c r="G375" s="40">
        <f t="shared" si="29"/>
        <v>0</v>
      </c>
      <c r="H375" s="40">
        <f t="shared" si="29"/>
        <v>0</v>
      </c>
      <c r="I375" s="349"/>
      <c r="IC375" s="60"/>
      <c r="ID375" s="60"/>
      <c r="IE375" s="60"/>
      <c r="IF375" s="61"/>
      <c r="IG375" s="61"/>
    </row>
    <row r="376" spans="2:241" s="59" customFormat="1" ht="15.75" hidden="1" x14ac:dyDescent="0.25">
      <c r="B376" s="35" t="s">
        <v>41</v>
      </c>
      <c r="C376" s="27"/>
      <c r="D376" s="27"/>
      <c r="E376" s="27" t="s">
        <v>42</v>
      </c>
      <c r="F376" s="40"/>
      <c r="G376" s="40">
        <f t="shared" si="29"/>
        <v>0</v>
      </c>
      <c r="H376" s="40">
        <f t="shared" si="29"/>
        <v>0</v>
      </c>
      <c r="I376" s="349"/>
      <c r="IC376" s="60"/>
      <c r="ID376" s="60"/>
      <c r="IE376" s="60"/>
      <c r="IF376" s="61"/>
      <c r="IG376" s="61"/>
    </row>
    <row r="377" spans="2:241" s="59" customFormat="1" ht="15.75" hidden="1" x14ac:dyDescent="0.25">
      <c r="B377" s="35" t="s">
        <v>235</v>
      </c>
      <c r="C377" s="27"/>
      <c r="D377" s="27"/>
      <c r="E377" s="27" t="s">
        <v>236</v>
      </c>
      <c r="F377" s="40"/>
      <c r="G377" s="40"/>
      <c r="H377" s="40"/>
      <c r="I377" s="349"/>
      <c r="IC377" s="60"/>
      <c r="ID377" s="60"/>
      <c r="IE377" s="60"/>
      <c r="IF377" s="61"/>
      <c r="IG377" s="61"/>
    </row>
    <row r="378" spans="2:241" ht="15.75" hidden="1" x14ac:dyDescent="0.25">
      <c r="B378" s="56" t="s">
        <v>1100</v>
      </c>
      <c r="C378" s="26" t="s">
        <v>1099</v>
      </c>
      <c r="D378" s="27"/>
      <c r="E378" s="27"/>
      <c r="F378" s="28"/>
      <c r="G378" s="28">
        <f t="shared" ref="G378:H382" si="30">G379</f>
        <v>0</v>
      </c>
      <c r="H378" s="28">
        <f t="shared" si="30"/>
        <v>0</v>
      </c>
      <c r="IC378" s="44"/>
      <c r="ID378" s="44"/>
      <c r="IE378" s="44"/>
    </row>
    <row r="379" spans="2:241" ht="15" hidden="1" customHeight="1" x14ac:dyDescent="0.25">
      <c r="B379" s="331" t="s">
        <v>76</v>
      </c>
      <c r="C379" s="332"/>
      <c r="D379" s="332" t="s">
        <v>77</v>
      </c>
      <c r="E379" s="332"/>
      <c r="F379" s="333"/>
      <c r="G379" s="334">
        <f t="shared" si="30"/>
        <v>0</v>
      </c>
      <c r="H379" s="334">
        <f t="shared" si="30"/>
        <v>0</v>
      </c>
      <c r="IC379" s="44"/>
      <c r="ID379" s="44"/>
      <c r="IE379" s="44"/>
    </row>
    <row r="380" spans="2:241" ht="15" hidden="1" customHeight="1" x14ac:dyDescent="0.25">
      <c r="B380" s="331" t="s">
        <v>1096</v>
      </c>
      <c r="C380" s="332"/>
      <c r="D380" s="332" t="s">
        <v>1097</v>
      </c>
      <c r="E380" s="332"/>
      <c r="F380" s="333"/>
      <c r="G380" s="334">
        <f t="shared" si="30"/>
        <v>0</v>
      </c>
      <c r="H380" s="334">
        <f t="shared" si="30"/>
        <v>0</v>
      </c>
      <c r="IC380" s="44"/>
      <c r="ID380" s="44"/>
      <c r="IE380" s="44"/>
    </row>
    <row r="381" spans="2:241" ht="29.25" hidden="1" customHeight="1" x14ac:dyDescent="0.25">
      <c r="B381" s="335" t="s">
        <v>1095</v>
      </c>
      <c r="C381" s="336"/>
      <c r="D381" s="336" t="s">
        <v>1098</v>
      </c>
      <c r="E381" s="336"/>
      <c r="F381" s="337"/>
      <c r="G381" s="337">
        <f t="shared" si="30"/>
        <v>0</v>
      </c>
      <c r="H381" s="337">
        <f t="shared" si="30"/>
        <v>0</v>
      </c>
      <c r="IC381" s="44"/>
      <c r="ID381" s="44"/>
      <c r="IE381" s="44"/>
    </row>
    <row r="382" spans="2:241" ht="29.25" hidden="1" customHeight="1" x14ac:dyDescent="0.25">
      <c r="B382" s="335" t="s">
        <v>29</v>
      </c>
      <c r="C382" s="336"/>
      <c r="D382" s="336"/>
      <c r="E382" s="336" t="s">
        <v>30</v>
      </c>
      <c r="F382" s="337"/>
      <c r="G382" s="337">
        <f t="shared" si="30"/>
        <v>0</v>
      </c>
      <c r="H382" s="337">
        <f t="shared" si="30"/>
        <v>0</v>
      </c>
      <c r="IC382" s="44"/>
      <c r="ID382" s="44"/>
      <c r="IE382" s="44"/>
    </row>
    <row r="383" spans="2:241" ht="29.25" hidden="1" customHeight="1" x14ac:dyDescent="0.25">
      <c r="B383" s="335" t="s">
        <v>31</v>
      </c>
      <c r="C383" s="336"/>
      <c r="D383" s="336"/>
      <c r="E383" s="336" t="s">
        <v>32</v>
      </c>
      <c r="F383" s="337"/>
      <c r="G383" s="337"/>
      <c r="H383" s="337"/>
      <c r="IC383" s="44"/>
      <c r="ID383" s="44"/>
      <c r="IE383" s="44"/>
    </row>
    <row r="384" spans="2:241" s="20" customFormat="1" ht="24" customHeight="1" x14ac:dyDescent="0.25">
      <c r="B384" s="21" t="s">
        <v>237</v>
      </c>
      <c r="C384" s="22" t="s">
        <v>238</v>
      </c>
      <c r="D384" s="23"/>
      <c r="E384" s="23"/>
      <c r="F384" s="24">
        <f t="shared" ref="F384:H388" si="31">F385</f>
        <v>94</v>
      </c>
      <c r="G384" s="24">
        <f t="shared" si="31"/>
        <v>54</v>
      </c>
      <c r="H384" s="24">
        <f t="shared" si="31"/>
        <v>54</v>
      </c>
      <c r="I384" s="341"/>
    </row>
    <row r="385" spans="2:9" ht="18.75" customHeight="1" x14ac:dyDescent="0.25">
      <c r="B385" s="56" t="s">
        <v>239</v>
      </c>
      <c r="C385" s="26" t="s">
        <v>240</v>
      </c>
      <c r="D385" s="27"/>
      <c r="E385" s="27"/>
      <c r="F385" s="28">
        <f t="shared" si="31"/>
        <v>94</v>
      </c>
      <c r="G385" s="28">
        <f t="shared" si="31"/>
        <v>54</v>
      </c>
      <c r="H385" s="28">
        <f t="shared" si="31"/>
        <v>54</v>
      </c>
    </row>
    <row r="386" spans="2:9" s="29" customFormat="1" ht="18.75" customHeight="1" x14ac:dyDescent="0.25">
      <c r="B386" s="35" t="s">
        <v>76</v>
      </c>
      <c r="C386" s="27"/>
      <c r="D386" s="27" t="s">
        <v>77</v>
      </c>
      <c r="E386" s="27"/>
      <c r="F386" s="33">
        <f t="shared" si="31"/>
        <v>94</v>
      </c>
      <c r="G386" s="33">
        <f t="shared" si="31"/>
        <v>54</v>
      </c>
      <c r="H386" s="33">
        <f t="shared" si="31"/>
        <v>54</v>
      </c>
      <c r="I386" s="344"/>
    </row>
    <row r="387" spans="2:9" ht="39" x14ac:dyDescent="0.25">
      <c r="B387" s="35" t="s">
        <v>112</v>
      </c>
      <c r="C387" s="27"/>
      <c r="D387" s="27" t="s">
        <v>241</v>
      </c>
      <c r="E387" s="27"/>
      <c r="F387" s="33">
        <f t="shared" si="31"/>
        <v>94</v>
      </c>
      <c r="G387" s="33">
        <f t="shared" si="31"/>
        <v>54</v>
      </c>
      <c r="H387" s="33">
        <f t="shared" si="31"/>
        <v>54</v>
      </c>
    </row>
    <row r="388" spans="2:9" ht="15.75" x14ac:dyDescent="0.25">
      <c r="B388" s="57" t="s">
        <v>120</v>
      </c>
      <c r="C388" s="27"/>
      <c r="D388" s="27"/>
      <c r="E388" s="27" t="s">
        <v>121</v>
      </c>
      <c r="F388" s="33">
        <f t="shared" si="31"/>
        <v>94</v>
      </c>
      <c r="G388" s="33">
        <f t="shared" si="31"/>
        <v>54</v>
      </c>
      <c r="H388" s="33">
        <f t="shared" si="31"/>
        <v>54</v>
      </c>
    </row>
    <row r="389" spans="2:9" ht="15.75" x14ac:dyDescent="0.25">
      <c r="B389" s="39" t="s">
        <v>122</v>
      </c>
      <c r="C389" s="27"/>
      <c r="D389" s="27"/>
      <c r="E389" s="27" t="s">
        <v>123</v>
      </c>
      <c r="F389" s="33">
        <f>54+40</f>
        <v>94</v>
      </c>
      <c r="G389" s="33">
        <v>54</v>
      </c>
      <c r="H389" s="33">
        <v>54</v>
      </c>
    </row>
    <row r="390" spans="2:9" s="20" customFormat="1" ht="24.75" customHeight="1" x14ac:dyDescent="0.25">
      <c r="B390" s="21" t="s">
        <v>242</v>
      </c>
      <c r="C390" s="22" t="s">
        <v>243</v>
      </c>
      <c r="D390" s="23"/>
      <c r="E390" s="23"/>
      <c r="F390" s="24">
        <f>F391+F440+F531+F572</f>
        <v>273850.5</v>
      </c>
      <c r="G390" s="24">
        <f>G391+G440+G531+G572</f>
        <v>180181.50000000003</v>
      </c>
      <c r="H390" s="24">
        <f>H391+H440+H531+H572</f>
        <v>179738.1</v>
      </c>
      <c r="I390" s="341"/>
    </row>
    <row r="391" spans="2:9" s="20" customFormat="1" ht="15.75" x14ac:dyDescent="0.25">
      <c r="B391" s="56" t="s">
        <v>244</v>
      </c>
      <c r="C391" s="26" t="s">
        <v>245</v>
      </c>
      <c r="D391" s="27"/>
      <c r="E391" s="27"/>
      <c r="F391" s="28">
        <f>F402+F434</f>
        <v>65943.7</v>
      </c>
      <c r="G391" s="28">
        <f>G402+G434</f>
        <v>44468.5</v>
      </c>
      <c r="H391" s="28">
        <f>H402+H434</f>
        <v>44259.5</v>
      </c>
      <c r="I391" s="341"/>
    </row>
    <row r="392" spans="2:9" s="20" customFormat="1" ht="26.25" hidden="1" x14ac:dyDescent="0.25">
      <c r="B392" s="35" t="s">
        <v>55</v>
      </c>
      <c r="C392" s="27"/>
      <c r="D392" s="27" t="s">
        <v>246</v>
      </c>
      <c r="E392" s="27"/>
      <c r="F392" s="33">
        <f>F393+F395+F399+F397</f>
        <v>0</v>
      </c>
      <c r="G392" s="33">
        <f>G393+G395+G399+G397</f>
        <v>0</v>
      </c>
      <c r="H392" s="64"/>
      <c r="I392" s="341"/>
    </row>
    <row r="393" spans="2:9" s="50" customFormat="1" ht="39" hidden="1" x14ac:dyDescent="0.25">
      <c r="B393" s="39" t="s">
        <v>73</v>
      </c>
      <c r="C393" s="38"/>
      <c r="D393" s="38"/>
      <c r="E393" s="38" t="s">
        <v>23</v>
      </c>
      <c r="F393" s="33">
        <f>F394</f>
        <v>0</v>
      </c>
      <c r="G393" s="33">
        <f>G394</f>
        <v>0</v>
      </c>
      <c r="H393" s="64"/>
      <c r="I393" s="346"/>
    </row>
    <row r="394" spans="2:9" s="50" customFormat="1" ht="15.75" hidden="1" x14ac:dyDescent="0.25">
      <c r="B394" s="39" t="s">
        <v>114</v>
      </c>
      <c r="C394" s="38"/>
      <c r="D394" s="38"/>
      <c r="E394" s="38" t="s">
        <v>115</v>
      </c>
      <c r="F394" s="33"/>
      <c r="G394" s="33"/>
      <c r="H394" s="64"/>
      <c r="I394" s="346"/>
    </row>
    <row r="395" spans="2:9" s="20" customFormat="1" ht="26.25" hidden="1" x14ac:dyDescent="0.25">
      <c r="B395" s="32" t="s">
        <v>29</v>
      </c>
      <c r="C395" s="27"/>
      <c r="D395" s="27"/>
      <c r="E395" s="27" t="s">
        <v>30</v>
      </c>
      <c r="F395" s="33">
        <f>F396</f>
        <v>0</v>
      </c>
      <c r="G395" s="33">
        <f>G396</f>
        <v>0</v>
      </c>
      <c r="H395" s="64"/>
      <c r="I395" s="341"/>
    </row>
    <row r="396" spans="2:9" s="20" customFormat="1" ht="26.25" hidden="1" x14ac:dyDescent="0.25">
      <c r="B396" s="35" t="s">
        <v>31</v>
      </c>
      <c r="C396" s="27"/>
      <c r="D396" s="27"/>
      <c r="E396" s="27" t="s">
        <v>32</v>
      </c>
      <c r="F396" s="33"/>
      <c r="G396" s="33"/>
      <c r="H396" s="64"/>
      <c r="I396" s="341"/>
    </row>
    <row r="397" spans="2:9" s="20" customFormat="1" ht="26.25" hidden="1" x14ac:dyDescent="0.25">
      <c r="B397" s="35" t="s">
        <v>98</v>
      </c>
      <c r="C397" s="27"/>
      <c r="D397" s="27"/>
      <c r="E397" s="27" t="s">
        <v>99</v>
      </c>
      <c r="F397" s="33">
        <f>F398</f>
        <v>0</v>
      </c>
      <c r="G397" s="33">
        <f>G398</f>
        <v>0</v>
      </c>
      <c r="H397" s="64"/>
      <c r="I397" s="341"/>
    </row>
    <row r="398" spans="2:9" s="20" customFormat="1" ht="15.75" hidden="1" x14ac:dyDescent="0.25">
      <c r="B398" s="35" t="s">
        <v>247</v>
      </c>
      <c r="C398" s="27"/>
      <c r="D398" s="27"/>
      <c r="E398" s="27" t="s">
        <v>248</v>
      </c>
      <c r="F398" s="33"/>
      <c r="G398" s="33"/>
      <c r="H398" s="64"/>
      <c r="I398" s="341"/>
    </row>
    <row r="399" spans="2:9" s="20" customFormat="1" ht="15.75" hidden="1" x14ac:dyDescent="0.25">
      <c r="B399" s="42" t="s">
        <v>49</v>
      </c>
      <c r="C399" s="27"/>
      <c r="D399" s="27"/>
      <c r="E399" s="27" t="s">
        <v>50</v>
      </c>
      <c r="F399" s="33">
        <f>SUM(F400:F401)</f>
        <v>0</v>
      </c>
      <c r="G399" s="33">
        <f>SUM(G400:G401)</f>
        <v>0</v>
      </c>
      <c r="H399" s="64"/>
      <c r="I399" s="341"/>
    </row>
    <row r="400" spans="2:9" s="20" customFormat="1" ht="15.75" hidden="1" x14ac:dyDescent="0.25">
      <c r="B400" s="42" t="s">
        <v>51</v>
      </c>
      <c r="C400" s="27"/>
      <c r="D400" s="27"/>
      <c r="E400" s="27" t="s">
        <v>52</v>
      </c>
      <c r="F400" s="33"/>
      <c r="G400" s="33"/>
      <c r="H400" s="64"/>
      <c r="I400" s="341"/>
    </row>
    <row r="401" spans="2:9" s="20" customFormat="1" ht="15.75" hidden="1" x14ac:dyDescent="0.25">
      <c r="B401" s="42" t="s">
        <v>53</v>
      </c>
      <c r="C401" s="27"/>
      <c r="D401" s="27"/>
      <c r="E401" s="27" t="s">
        <v>54</v>
      </c>
      <c r="F401" s="33"/>
      <c r="G401" s="33"/>
      <c r="H401" s="64"/>
      <c r="I401" s="341"/>
    </row>
    <row r="402" spans="2:9" s="20" customFormat="1" ht="26.25" x14ac:dyDescent="0.25">
      <c r="B402" s="35" t="s">
        <v>249</v>
      </c>
      <c r="C402" s="27"/>
      <c r="D402" s="27" t="s">
        <v>250</v>
      </c>
      <c r="E402" s="27"/>
      <c r="F402" s="40">
        <f>F403</f>
        <v>65756.7</v>
      </c>
      <c r="G402" s="40">
        <f>G403</f>
        <v>44261.5</v>
      </c>
      <c r="H402" s="40">
        <f>H403</f>
        <v>44259.5</v>
      </c>
      <c r="I402" s="341"/>
    </row>
    <row r="403" spans="2:9" s="20" customFormat="1" ht="15.75" x14ac:dyDescent="0.25">
      <c r="B403" s="35" t="s">
        <v>251</v>
      </c>
      <c r="C403" s="27"/>
      <c r="D403" s="27" t="s">
        <v>252</v>
      </c>
      <c r="E403" s="27"/>
      <c r="F403" s="40">
        <f>F404+F422+F419+F427+F414</f>
        <v>65756.7</v>
      </c>
      <c r="G403" s="40">
        <f>G404+G422+G419+G427+G414</f>
        <v>44261.5</v>
      </c>
      <c r="H403" s="40">
        <f>H404+H422+H419+H427+H414</f>
        <v>44259.5</v>
      </c>
      <c r="I403" s="341"/>
    </row>
    <row r="404" spans="2:9" s="20" customFormat="1" ht="39" x14ac:dyDescent="0.25">
      <c r="B404" s="35" t="s">
        <v>112</v>
      </c>
      <c r="C404" s="27"/>
      <c r="D404" s="27" t="s">
        <v>253</v>
      </c>
      <c r="E404" s="27"/>
      <c r="F404" s="33">
        <f>F405+F407+F411+F409</f>
        <v>39357.9</v>
      </c>
      <c r="G404" s="33">
        <f>G405+G407+G411+G409</f>
        <v>21911.7</v>
      </c>
      <c r="H404" s="33">
        <f>H405+H407+H411+H409</f>
        <v>21911.7</v>
      </c>
      <c r="I404" s="341"/>
    </row>
    <row r="405" spans="2:9" s="20" customFormat="1" ht="39" x14ac:dyDescent="0.25">
      <c r="B405" s="35" t="s">
        <v>73</v>
      </c>
      <c r="C405" s="27"/>
      <c r="D405" s="27"/>
      <c r="E405" s="27" t="s">
        <v>23</v>
      </c>
      <c r="F405" s="33">
        <f>F406</f>
        <v>16277.900000000001</v>
      </c>
      <c r="G405" s="33">
        <f>G406</f>
        <v>6902.4</v>
      </c>
      <c r="H405" s="33">
        <f>H406</f>
        <v>6902.4</v>
      </c>
      <c r="I405" s="341"/>
    </row>
    <row r="406" spans="2:9" s="20" customFormat="1" ht="15.75" x14ac:dyDescent="0.25">
      <c r="B406" s="35" t="s">
        <v>114</v>
      </c>
      <c r="C406" s="27"/>
      <c r="D406" s="27"/>
      <c r="E406" s="27" t="s">
        <v>115</v>
      </c>
      <c r="F406" s="36">
        <f>13846.1+2431.8</f>
        <v>16277.900000000001</v>
      </c>
      <c r="G406" s="33">
        <v>6902.4</v>
      </c>
      <c r="H406" s="33">
        <v>6902.4</v>
      </c>
      <c r="I406" s="341"/>
    </row>
    <row r="407" spans="2:9" s="20" customFormat="1" ht="26.25" x14ac:dyDescent="0.25">
      <c r="B407" s="35" t="s">
        <v>29</v>
      </c>
      <c r="C407" s="27"/>
      <c r="D407" s="27"/>
      <c r="E407" s="27" t="s">
        <v>30</v>
      </c>
      <c r="F407" s="36">
        <f>F408</f>
        <v>2961.4</v>
      </c>
      <c r="G407" s="33">
        <f>G408</f>
        <v>2779.3</v>
      </c>
      <c r="H407" s="33">
        <f>H408</f>
        <v>2779.3</v>
      </c>
      <c r="I407" s="341"/>
    </row>
    <row r="408" spans="2:9" s="20" customFormat="1" ht="26.25" x14ac:dyDescent="0.25">
      <c r="B408" s="35" t="s">
        <v>31</v>
      </c>
      <c r="C408" s="27"/>
      <c r="D408" s="27"/>
      <c r="E408" s="27" t="s">
        <v>32</v>
      </c>
      <c r="F408" s="36">
        <v>2961.4</v>
      </c>
      <c r="G408" s="33">
        <f>2879.3-100</f>
        <v>2779.3</v>
      </c>
      <c r="H408" s="33">
        <v>2779.3</v>
      </c>
      <c r="I408" s="341"/>
    </row>
    <row r="409" spans="2:9" s="20" customFormat="1" ht="26.25" x14ac:dyDescent="0.25">
      <c r="B409" s="35" t="s">
        <v>98</v>
      </c>
      <c r="C409" s="27"/>
      <c r="D409" s="27"/>
      <c r="E409" s="27" t="s">
        <v>99</v>
      </c>
      <c r="F409" s="36">
        <f>F410</f>
        <v>20018.599999999999</v>
      </c>
      <c r="G409" s="33">
        <f>G410</f>
        <v>12180</v>
      </c>
      <c r="H409" s="33">
        <f>H410</f>
        <v>12180</v>
      </c>
      <c r="I409" s="341"/>
    </row>
    <row r="410" spans="2:9" s="20" customFormat="1" ht="15.75" x14ac:dyDescent="0.25">
      <c r="B410" s="35" t="s">
        <v>247</v>
      </c>
      <c r="C410" s="27"/>
      <c r="D410" s="27"/>
      <c r="E410" s="27" t="s">
        <v>248</v>
      </c>
      <c r="F410" s="36">
        <v>20018.599999999999</v>
      </c>
      <c r="G410" s="33">
        <v>12180</v>
      </c>
      <c r="H410" s="33">
        <v>12180</v>
      </c>
      <c r="I410" s="341"/>
    </row>
    <row r="411" spans="2:9" s="20" customFormat="1" ht="15.75" x14ac:dyDescent="0.25">
      <c r="B411" s="35" t="s">
        <v>49</v>
      </c>
      <c r="C411" s="27"/>
      <c r="D411" s="27"/>
      <c r="E411" s="27" t="s">
        <v>50</v>
      </c>
      <c r="F411" s="36">
        <f>SUM(F412:F413)</f>
        <v>100</v>
      </c>
      <c r="G411" s="33">
        <f>SUM(G412:G413)</f>
        <v>50</v>
      </c>
      <c r="H411" s="33">
        <f>SUM(H412:H413)</f>
        <v>50</v>
      </c>
      <c r="I411" s="341"/>
    </row>
    <row r="412" spans="2:9" s="20" customFormat="1" ht="15.75" hidden="1" x14ac:dyDescent="0.25">
      <c r="B412" s="35" t="s">
        <v>51</v>
      </c>
      <c r="C412" s="26"/>
      <c r="D412" s="27"/>
      <c r="E412" s="27" t="s">
        <v>52</v>
      </c>
      <c r="F412" s="36"/>
      <c r="G412" s="33"/>
      <c r="H412" s="33"/>
      <c r="I412" s="341"/>
    </row>
    <row r="413" spans="2:9" s="20" customFormat="1" ht="15.75" x14ac:dyDescent="0.25">
      <c r="B413" s="35" t="s">
        <v>53</v>
      </c>
      <c r="C413" s="26"/>
      <c r="D413" s="27"/>
      <c r="E413" s="27" t="s">
        <v>54</v>
      </c>
      <c r="F413" s="36">
        <v>100</v>
      </c>
      <c r="G413" s="33">
        <v>50</v>
      </c>
      <c r="H413" s="33">
        <v>50</v>
      </c>
      <c r="I413" s="341"/>
    </row>
    <row r="414" spans="2:9" s="20" customFormat="1" ht="39" x14ac:dyDescent="0.25">
      <c r="B414" s="35" t="s">
        <v>1121</v>
      </c>
      <c r="C414" s="26"/>
      <c r="D414" s="27" t="s">
        <v>1120</v>
      </c>
      <c r="E414" s="27"/>
      <c r="F414" s="36">
        <f>F415+F417</f>
        <v>810</v>
      </c>
      <c r="G414" s="33"/>
      <c r="H414" s="33"/>
      <c r="I414" s="341"/>
    </row>
    <row r="415" spans="2:9" s="20" customFormat="1" ht="26.25" x14ac:dyDescent="0.25">
      <c r="B415" s="35" t="s">
        <v>29</v>
      </c>
      <c r="C415" s="26"/>
      <c r="D415" s="27"/>
      <c r="E415" s="27" t="s">
        <v>30</v>
      </c>
      <c r="F415" s="36">
        <f>F416</f>
        <v>514</v>
      </c>
      <c r="G415" s="33"/>
      <c r="H415" s="33"/>
      <c r="I415" s="341"/>
    </row>
    <row r="416" spans="2:9" s="20" customFormat="1" ht="26.25" x14ac:dyDescent="0.25">
      <c r="B416" s="35" t="s">
        <v>31</v>
      </c>
      <c r="C416" s="26"/>
      <c r="D416" s="27"/>
      <c r="E416" s="27" t="s">
        <v>32</v>
      </c>
      <c r="F416" s="36">
        <f>446+268-200</f>
        <v>514</v>
      </c>
      <c r="G416" s="33"/>
      <c r="H416" s="33"/>
      <c r="I416" s="341"/>
    </row>
    <row r="417" spans="2:9" s="20" customFormat="1" ht="26.25" x14ac:dyDescent="0.25">
      <c r="B417" s="35" t="s">
        <v>98</v>
      </c>
      <c r="C417" s="26"/>
      <c r="D417" s="27"/>
      <c r="E417" s="27" t="s">
        <v>99</v>
      </c>
      <c r="F417" s="36">
        <f>F418</f>
        <v>296</v>
      </c>
      <c r="G417" s="33"/>
      <c r="H417" s="33"/>
      <c r="I417" s="341"/>
    </row>
    <row r="418" spans="2:9" s="20" customFormat="1" ht="15.75" x14ac:dyDescent="0.25">
      <c r="B418" s="35" t="s">
        <v>247</v>
      </c>
      <c r="C418" s="26"/>
      <c r="D418" s="27"/>
      <c r="E418" s="27" t="s">
        <v>248</v>
      </c>
      <c r="F418" s="36">
        <f>256+40</f>
        <v>296</v>
      </c>
      <c r="G418" s="33"/>
      <c r="H418" s="33"/>
      <c r="I418" s="341"/>
    </row>
    <row r="419" spans="2:9" s="20" customFormat="1" ht="39" x14ac:dyDescent="0.25">
      <c r="B419" s="35" t="s">
        <v>116</v>
      </c>
      <c r="C419" s="27"/>
      <c r="D419" s="27" t="s">
        <v>256</v>
      </c>
      <c r="E419" s="27"/>
      <c r="F419" s="36">
        <f t="shared" ref="F419:H420" si="32">F420</f>
        <v>2666</v>
      </c>
      <c r="G419" s="33">
        <f t="shared" si="32"/>
        <v>2619.9</v>
      </c>
      <c r="H419" s="33">
        <f t="shared" si="32"/>
        <v>2617.9</v>
      </c>
      <c r="I419" s="341"/>
    </row>
    <row r="420" spans="2:9" s="20" customFormat="1" ht="26.25" x14ac:dyDescent="0.25">
      <c r="B420" s="35" t="s">
        <v>29</v>
      </c>
      <c r="C420" s="27"/>
      <c r="D420" s="27"/>
      <c r="E420" s="27" t="s">
        <v>30</v>
      </c>
      <c r="F420" s="36">
        <f t="shared" si="32"/>
        <v>2666</v>
      </c>
      <c r="G420" s="33">
        <f t="shared" si="32"/>
        <v>2619.9</v>
      </c>
      <c r="H420" s="33">
        <f t="shared" si="32"/>
        <v>2617.9</v>
      </c>
      <c r="I420" s="341"/>
    </row>
    <row r="421" spans="2:9" s="20" customFormat="1" ht="26.25" x14ac:dyDescent="0.25">
      <c r="B421" s="35" t="s">
        <v>31</v>
      </c>
      <c r="C421" s="27"/>
      <c r="D421" s="27"/>
      <c r="E421" s="27" t="s">
        <v>32</v>
      </c>
      <c r="F421" s="36">
        <f>2613.7+52.3</f>
        <v>2666</v>
      </c>
      <c r="G421" s="33">
        <v>2619.9</v>
      </c>
      <c r="H421" s="33">
        <v>2617.9</v>
      </c>
      <c r="I421" s="341"/>
    </row>
    <row r="422" spans="2:9" s="20" customFormat="1" ht="15.75" x14ac:dyDescent="0.25">
      <c r="B422" s="35" t="s">
        <v>254</v>
      </c>
      <c r="C422" s="26"/>
      <c r="D422" s="27" t="s">
        <v>255</v>
      </c>
      <c r="E422" s="27"/>
      <c r="F422" s="36">
        <f>F423+F425</f>
        <v>2856.6</v>
      </c>
      <c r="G422" s="33">
        <f>G423+G425</f>
        <v>2200</v>
      </c>
      <c r="H422" s="33">
        <f>H423+H425</f>
        <v>2200</v>
      </c>
      <c r="I422" s="341"/>
    </row>
    <row r="423" spans="2:9" s="20" customFormat="1" ht="26.25" x14ac:dyDescent="0.25">
      <c r="B423" s="35" t="s">
        <v>29</v>
      </c>
      <c r="C423" s="27"/>
      <c r="D423" s="27"/>
      <c r="E423" s="27" t="s">
        <v>30</v>
      </c>
      <c r="F423" s="36">
        <f>F424</f>
        <v>1356.6</v>
      </c>
      <c r="G423" s="33">
        <f>G424</f>
        <v>700</v>
      </c>
      <c r="H423" s="33">
        <f>H424</f>
        <v>700</v>
      </c>
      <c r="I423" s="341"/>
    </row>
    <row r="424" spans="2:9" s="20" customFormat="1" ht="26.25" x14ac:dyDescent="0.25">
      <c r="B424" s="35" t="s">
        <v>31</v>
      </c>
      <c r="C424" s="27"/>
      <c r="D424" s="27"/>
      <c r="E424" s="27" t="s">
        <v>32</v>
      </c>
      <c r="F424" s="36">
        <v>1356.6</v>
      </c>
      <c r="G424" s="33">
        <v>700</v>
      </c>
      <c r="H424" s="33">
        <v>700</v>
      </c>
      <c r="I424" s="341"/>
    </row>
    <row r="425" spans="2:9" s="20" customFormat="1" ht="26.25" x14ac:dyDescent="0.25">
      <c r="B425" s="35" t="s">
        <v>98</v>
      </c>
      <c r="C425" s="27"/>
      <c r="D425" s="27"/>
      <c r="E425" s="27" t="s">
        <v>99</v>
      </c>
      <c r="F425" s="36">
        <f>F426</f>
        <v>1500</v>
      </c>
      <c r="G425" s="33">
        <f>G426</f>
        <v>1500</v>
      </c>
      <c r="H425" s="33">
        <f>H426</f>
        <v>1500</v>
      </c>
      <c r="I425" s="341"/>
    </row>
    <row r="426" spans="2:9" s="20" customFormat="1" ht="15.75" x14ac:dyDescent="0.25">
      <c r="B426" s="35" t="s">
        <v>247</v>
      </c>
      <c r="C426" s="27"/>
      <c r="D426" s="27"/>
      <c r="E426" s="27" t="s">
        <v>248</v>
      </c>
      <c r="F426" s="36">
        <v>1500</v>
      </c>
      <c r="G426" s="33">
        <v>1500</v>
      </c>
      <c r="H426" s="33">
        <v>1500</v>
      </c>
      <c r="I426" s="341"/>
    </row>
    <row r="427" spans="2:9" s="20" customFormat="1" ht="26.25" x14ac:dyDescent="0.25">
      <c r="B427" s="35" t="s">
        <v>258</v>
      </c>
      <c r="C427" s="27"/>
      <c r="D427" s="27" t="s">
        <v>259</v>
      </c>
      <c r="E427" s="27"/>
      <c r="F427" s="36">
        <f>F430+F428+F432</f>
        <v>20066.2</v>
      </c>
      <c r="G427" s="33">
        <f>G430+G428+G432</f>
        <v>17529.900000000001</v>
      </c>
      <c r="H427" s="33">
        <f>H430+H428+H432</f>
        <v>17529.900000000001</v>
      </c>
      <c r="I427" s="341"/>
    </row>
    <row r="428" spans="2:9" s="50" customFormat="1" ht="39" x14ac:dyDescent="0.25">
      <c r="B428" s="39" t="s">
        <v>73</v>
      </c>
      <c r="C428" s="38"/>
      <c r="D428" s="38"/>
      <c r="E428" s="38" t="s">
        <v>23</v>
      </c>
      <c r="F428" s="36">
        <f>F429</f>
        <v>9163.1</v>
      </c>
      <c r="G428" s="33">
        <f>G429</f>
        <v>7653</v>
      </c>
      <c r="H428" s="33">
        <f>H429</f>
        <v>7653</v>
      </c>
      <c r="I428" s="346"/>
    </row>
    <row r="429" spans="2:9" s="50" customFormat="1" ht="15.75" x14ac:dyDescent="0.25">
      <c r="B429" s="39" t="s">
        <v>114</v>
      </c>
      <c r="C429" s="38"/>
      <c r="D429" s="38"/>
      <c r="E429" s="38" t="s">
        <v>115</v>
      </c>
      <c r="F429" s="36">
        <v>9163.1</v>
      </c>
      <c r="G429" s="33">
        <v>7653</v>
      </c>
      <c r="H429" s="33">
        <v>7653</v>
      </c>
      <c r="I429" s="346"/>
    </row>
    <row r="430" spans="2:9" s="50" customFormat="1" ht="26.25" hidden="1" x14ac:dyDescent="0.25">
      <c r="B430" s="32" t="s">
        <v>29</v>
      </c>
      <c r="C430" s="38"/>
      <c r="D430" s="38"/>
      <c r="E430" s="38" t="s">
        <v>30</v>
      </c>
      <c r="F430" s="36">
        <f>F431</f>
        <v>0</v>
      </c>
      <c r="G430" s="33">
        <f>G431</f>
        <v>0</v>
      </c>
      <c r="H430" s="33"/>
      <c r="I430" s="346"/>
    </row>
    <row r="431" spans="2:9" s="50" customFormat="1" ht="26.25" hidden="1" x14ac:dyDescent="0.25">
      <c r="B431" s="35" t="s">
        <v>31</v>
      </c>
      <c r="C431" s="38"/>
      <c r="D431" s="38"/>
      <c r="E431" s="38" t="s">
        <v>32</v>
      </c>
      <c r="F431" s="36"/>
      <c r="G431" s="33"/>
      <c r="H431" s="33"/>
      <c r="I431" s="346"/>
    </row>
    <row r="432" spans="2:9" s="50" customFormat="1" ht="26.25" x14ac:dyDescent="0.25">
      <c r="B432" s="35" t="s">
        <v>98</v>
      </c>
      <c r="C432" s="27"/>
      <c r="D432" s="27"/>
      <c r="E432" s="27" t="s">
        <v>99</v>
      </c>
      <c r="F432" s="36">
        <f>F433</f>
        <v>10903.1</v>
      </c>
      <c r="G432" s="33">
        <f>G433</f>
        <v>9876.9</v>
      </c>
      <c r="H432" s="33">
        <f>H433</f>
        <v>9876.9</v>
      </c>
      <c r="I432" s="346"/>
    </row>
    <row r="433" spans="2:9" s="50" customFormat="1" ht="15.75" x14ac:dyDescent="0.25">
      <c r="B433" s="35" t="s">
        <v>247</v>
      </c>
      <c r="C433" s="27"/>
      <c r="D433" s="27"/>
      <c r="E433" s="27" t="s">
        <v>248</v>
      </c>
      <c r="F433" s="36">
        <v>10903.1</v>
      </c>
      <c r="G433" s="33">
        <v>9876.9</v>
      </c>
      <c r="H433" s="33">
        <v>9876.9</v>
      </c>
      <c r="I433" s="346"/>
    </row>
    <row r="434" spans="2:9" s="50" customFormat="1" ht="26.25" x14ac:dyDescent="0.25">
      <c r="B434" s="35" t="s">
        <v>102</v>
      </c>
      <c r="C434" s="27"/>
      <c r="D434" s="27" t="s">
        <v>103</v>
      </c>
      <c r="E434" s="27"/>
      <c r="F434" s="36">
        <f>F435</f>
        <v>187</v>
      </c>
      <c r="G434" s="33">
        <f>G435</f>
        <v>207</v>
      </c>
      <c r="H434" s="33"/>
      <c r="I434" s="346"/>
    </row>
    <row r="435" spans="2:9" s="50" customFormat="1" ht="39" x14ac:dyDescent="0.25">
      <c r="B435" s="35" t="s">
        <v>104</v>
      </c>
      <c r="C435" s="27"/>
      <c r="D435" s="27" t="s">
        <v>105</v>
      </c>
      <c r="E435" s="27"/>
      <c r="F435" s="36">
        <f>F436+F438</f>
        <v>187</v>
      </c>
      <c r="G435" s="33">
        <f>G436+G438</f>
        <v>207</v>
      </c>
      <c r="H435" s="33"/>
      <c r="I435" s="346"/>
    </row>
    <row r="436" spans="2:9" s="50" customFormat="1" ht="27.2" customHeight="1" x14ac:dyDescent="0.25">
      <c r="B436" s="35" t="s">
        <v>29</v>
      </c>
      <c r="C436" s="27"/>
      <c r="D436" s="27"/>
      <c r="E436" s="27" t="s">
        <v>30</v>
      </c>
      <c r="F436" s="36">
        <f>F437</f>
        <v>130</v>
      </c>
      <c r="G436" s="33">
        <f>G437</f>
        <v>145</v>
      </c>
      <c r="H436" s="33"/>
      <c r="I436" s="346"/>
    </row>
    <row r="437" spans="2:9" s="50" customFormat="1" ht="26.25" x14ac:dyDescent="0.25">
      <c r="B437" s="35" t="s">
        <v>31</v>
      </c>
      <c r="C437" s="27"/>
      <c r="D437" s="27"/>
      <c r="E437" s="27" t="s">
        <v>32</v>
      </c>
      <c r="F437" s="36">
        <v>130</v>
      </c>
      <c r="G437" s="33">
        <v>145</v>
      </c>
      <c r="H437" s="33"/>
      <c r="I437" s="346"/>
    </row>
    <row r="438" spans="2:9" s="50" customFormat="1" ht="26.25" x14ac:dyDescent="0.25">
      <c r="B438" s="35" t="s">
        <v>98</v>
      </c>
      <c r="C438" s="27"/>
      <c r="D438" s="27"/>
      <c r="E438" s="27" t="s">
        <v>99</v>
      </c>
      <c r="F438" s="36">
        <f>F439</f>
        <v>57</v>
      </c>
      <c r="G438" s="33">
        <f>G439</f>
        <v>62</v>
      </c>
      <c r="H438" s="33"/>
      <c r="I438" s="346"/>
    </row>
    <row r="439" spans="2:9" s="50" customFormat="1" ht="15.75" x14ac:dyDescent="0.25">
      <c r="B439" s="35" t="s">
        <v>247</v>
      </c>
      <c r="C439" s="27"/>
      <c r="D439" s="27"/>
      <c r="E439" s="27" t="s">
        <v>248</v>
      </c>
      <c r="F439" s="36">
        <v>57</v>
      </c>
      <c r="G439" s="33">
        <v>62</v>
      </c>
      <c r="H439" s="33"/>
      <c r="I439" s="346"/>
    </row>
    <row r="440" spans="2:9" s="20" customFormat="1" ht="15.75" x14ac:dyDescent="0.25">
      <c r="B440" s="56" t="s">
        <v>260</v>
      </c>
      <c r="C440" s="26" t="s">
        <v>261</v>
      </c>
      <c r="D440" s="27"/>
      <c r="E440" s="27"/>
      <c r="F440" s="28">
        <f>F441+F525</f>
        <v>161377.79999999999</v>
      </c>
      <c r="G440" s="28">
        <f>G441+G525</f>
        <v>114106.70000000001</v>
      </c>
      <c r="H440" s="28">
        <f>H441+H525</f>
        <v>113958.1</v>
      </c>
      <c r="I440" s="341"/>
    </row>
    <row r="441" spans="2:9" s="29" customFormat="1" ht="26.25" x14ac:dyDescent="0.25">
      <c r="B441" s="35" t="s">
        <v>249</v>
      </c>
      <c r="C441" s="27"/>
      <c r="D441" s="27" t="s">
        <v>250</v>
      </c>
      <c r="E441" s="27"/>
      <c r="F441" s="33">
        <f>F442</f>
        <v>160504.5</v>
      </c>
      <c r="G441" s="33">
        <f>G442</f>
        <v>113693.70000000001</v>
      </c>
      <c r="H441" s="33">
        <f>H442</f>
        <v>113958.1</v>
      </c>
      <c r="I441" s="344"/>
    </row>
    <row r="442" spans="2:9" s="20" customFormat="1" ht="15.75" x14ac:dyDescent="0.25">
      <c r="B442" s="35" t="s">
        <v>262</v>
      </c>
      <c r="C442" s="26"/>
      <c r="D442" s="27" t="s">
        <v>263</v>
      </c>
      <c r="E442" s="27"/>
      <c r="F442" s="33">
        <f>F446+F483+F490+F504+F509+F465+F514+F478+F497+F460</f>
        <v>160504.5</v>
      </c>
      <c r="G442" s="33">
        <f>G446+G483+G490+G504+G509+G465+G514+G478+G497</f>
        <v>113693.70000000001</v>
      </c>
      <c r="H442" s="33">
        <f>H446+H483+H490+H504+H509+H465+H514+H478+H497</f>
        <v>113958.1</v>
      </c>
      <c r="I442" s="341"/>
    </row>
    <row r="443" spans="2:9" ht="15.75" hidden="1" x14ac:dyDescent="0.25">
      <c r="B443" s="42" t="s">
        <v>49</v>
      </c>
      <c r="C443" s="27"/>
      <c r="D443" s="27"/>
      <c r="E443" s="27" t="s">
        <v>50</v>
      </c>
      <c r="F443" s="33">
        <f>SUM(F444:F445)</f>
        <v>0</v>
      </c>
      <c r="G443" s="33">
        <f>SUM(G444:G445)</f>
        <v>0</v>
      </c>
      <c r="H443" s="33">
        <f>SUM(H444:H445)</f>
        <v>0</v>
      </c>
    </row>
    <row r="444" spans="2:9" ht="15.75" hidden="1" x14ac:dyDescent="0.25">
      <c r="B444" s="42" t="s">
        <v>51</v>
      </c>
      <c r="C444" s="27"/>
      <c r="D444" s="27"/>
      <c r="E444" s="27" t="s">
        <v>52</v>
      </c>
      <c r="F444" s="33"/>
      <c r="G444" s="33"/>
      <c r="H444" s="33"/>
    </row>
    <row r="445" spans="2:9" ht="15.75" hidden="1" x14ac:dyDescent="0.25">
      <c r="B445" s="42" t="s">
        <v>53</v>
      </c>
      <c r="C445" s="27"/>
      <c r="D445" s="27"/>
      <c r="E445" s="27" t="s">
        <v>54</v>
      </c>
      <c r="F445" s="33"/>
      <c r="G445" s="33"/>
      <c r="H445" s="33"/>
    </row>
    <row r="446" spans="2:9" ht="39" x14ac:dyDescent="0.25">
      <c r="B446" s="39" t="s">
        <v>112</v>
      </c>
      <c r="C446" s="27"/>
      <c r="D446" s="27" t="s">
        <v>264</v>
      </c>
      <c r="E446" s="27"/>
      <c r="F446" s="33">
        <f>F447+F449+F457+F455+F451+F453</f>
        <v>48026.5</v>
      </c>
      <c r="G446" s="33">
        <f>G447+G449+G457+G455</f>
        <v>21089.7</v>
      </c>
      <c r="H446" s="33">
        <f>H447+H449+H457+H455</f>
        <v>21502.7</v>
      </c>
    </row>
    <row r="447" spans="2:9" ht="39" x14ac:dyDescent="0.25">
      <c r="B447" s="39" t="s">
        <v>73</v>
      </c>
      <c r="C447" s="27"/>
      <c r="D447" s="27"/>
      <c r="E447" s="27" t="s">
        <v>23</v>
      </c>
      <c r="F447" s="33">
        <f>F448</f>
        <v>20560.7</v>
      </c>
      <c r="G447" s="33">
        <f>G448</f>
        <v>7508.6</v>
      </c>
      <c r="H447" s="33">
        <f>H448</f>
        <v>7508.6</v>
      </c>
    </row>
    <row r="448" spans="2:9" ht="15.75" x14ac:dyDescent="0.25">
      <c r="B448" s="39" t="s">
        <v>114</v>
      </c>
      <c r="C448" s="27"/>
      <c r="D448" s="27"/>
      <c r="E448" s="27" t="s">
        <v>115</v>
      </c>
      <c r="F448" s="36">
        <f>15969.6+165+7069.4-2643.3</f>
        <v>20560.7</v>
      </c>
      <c r="G448" s="33">
        <f>7508.6</f>
        <v>7508.6</v>
      </c>
      <c r="H448" s="33">
        <v>7508.6</v>
      </c>
    </row>
    <row r="449" spans="2:8" ht="26.25" x14ac:dyDescent="0.25">
      <c r="B449" s="32" t="s">
        <v>29</v>
      </c>
      <c r="C449" s="27"/>
      <c r="D449" s="27"/>
      <c r="E449" s="27" t="s">
        <v>30</v>
      </c>
      <c r="F449" s="36">
        <f>F450</f>
        <v>6931.7</v>
      </c>
      <c r="G449" s="33">
        <f>G450</f>
        <v>5854.1</v>
      </c>
      <c r="H449" s="33">
        <f>H450</f>
        <v>6054.1</v>
      </c>
    </row>
    <row r="450" spans="2:8" ht="26.25" x14ac:dyDescent="0.25">
      <c r="B450" s="35" t="s">
        <v>31</v>
      </c>
      <c r="C450" s="27"/>
      <c r="D450" s="27"/>
      <c r="E450" s="27" t="s">
        <v>32</v>
      </c>
      <c r="F450" s="54">
        <v>6931.7</v>
      </c>
      <c r="G450" s="40">
        <f>6354.1-500</f>
        <v>5854.1</v>
      </c>
      <c r="H450" s="33">
        <v>6054.1</v>
      </c>
    </row>
    <row r="451" spans="2:8" ht="15.75" x14ac:dyDescent="0.25">
      <c r="B451" s="35" t="s">
        <v>120</v>
      </c>
      <c r="C451" s="27"/>
      <c r="D451" s="27"/>
      <c r="E451" s="27" t="s">
        <v>121</v>
      </c>
      <c r="F451" s="54">
        <f>F452</f>
        <v>146</v>
      </c>
      <c r="G451" s="40"/>
      <c r="H451" s="33"/>
    </row>
    <row r="452" spans="2:8" ht="15.75" x14ac:dyDescent="0.25">
      <c r="B452" s="35" t="s">
        <v>122</v>
      </c>
      <c r="C452" s="27"/>
      <c r="D452" s="27"/>
      <c r="E452" s="27" t="s">
        <v>123</v>
      </c>
      <c r="F452" s="54">
        <v>146</v>
      </c>
      <c r="G452" s="40"/>
      <c r="H452" s="33"/>
    </row>
    <row r="453" spans="2:8" ht="26.25" x14ac:dyDescent="0.25">
      <c r="B453" s="35" t="s">
        <v>127</v>
      </c>
      <c r="C453" s="27"/>
      <c r="D453" s="27"/>
      <c r="E453" s="27" t="s">
        <v>128</v>
      </c>
      <c r="F453" s="54">
        <f>F454</f>
        <v>1836.7</v>
      </c>
      <c r="G453" s="40"/>
      <c r="H453" s="33"/>
    </row>
    <row r="454" spans="2:8" ht="15.75" x14ac:dyDescent="0.25">
      <c r="B454" s="35" t="s">
        <v>129</v>
      </c>
      <c r="C454" s="27"/>
      <c r="D454" s="27"/>
      <c r="E454" s="27" t="s">
        <v>130</v>
      </c>
      <c r="F454" s="54">
        <v>1836.7</v>
      </c>
      <c r="G454" s="40"/>
      <c r="H454" s="33"/>
    </row>
    <row r="455" spans="2:8" ht="26.25" x14ac:dyDescent="0.25">
      <c r="B455" s="35" t="s">
        <v>98</v>
      </c>
      <c r="C455" s="27"/>
      <c r="D455" s="27"/>
      <c r="E455" s="27" t="s">
        <v>99</v>
      </c>
      <c r="F455" s="36">
        <f>F456</f>
        <v>18501.400000000001</v>
      </c>
      <c r="G455" s="33">
        <f>G456</f>
        <v>7727</v>
      </c>
      <c r="H455" s="33">
        <f>H456</f>
        <v>7940</v>
      </c>
    </row>
    <row r="456" spans="2:8" ht="15.75" x14ac:dyDescent="0.25">
      <c r="B456" s="35" t="s">
        <v>247</v>
      </c>
      <c r="C456" s="27"/>
      <c r="D456" s="27"/>
      <c r="E456" s="27" t="s">
        <v>248</v>
      </c>
      <c r="F456" s="36">
        <f>15433.9+424.2+2643.3</f>
        <v>18501.400000000001</v>
      </c>
      <c r="G456" s="33">
        <f>8240-513</f>
        <v>7727</v>
      </c>
      <c r="H456" s="33">
        <v>7940</v>
      </c>
    </row>
    <row r="457" spans="2:8" ht="15.75" x14ac:dyDescent="0.25">
      <c r="B457" s="42" t="s">
        <v>49</v>
      </c>
      <c r="C457" s="27"/>
      <c r="D457" s="27"/>
      <c r="E457" s="27" t="s">
        <v>50</v>
      </c>
      <c r="F457" s="36">
        <f>SUM(F458:F459)</f>
        <v>50</v>
      </c>
      <c r="G457" s="33">
        <f>SUM(G458:G459)</f>
        <v>0</v>
      </c>
      <c r="H457" s="33">
        <f>SUM(H458:H459)</f>
        <v>0</v>
      </c>
    </row>
    <row r="458" spans="2:8" ht="15.75" hidden="1" x14ac:dyDescent="0.25">
      <c r="B458" s="42" t="s">
        <v>51</v>
      </c>
      <c r="C458" s="27"/>
      <c r="D458" s="27"/>
      <c r="E458" s="27" t="s">
        <v>52</v>
      </c>
      <c r="F458" s="36"/>
      <c r="G458" s="33"/>
      <c r="H458" s="33"/>
    </row>
    <row r="459" spans="2:8" ht="15.75" x14ac:dyDescent="0.25">
      <c r="B459" s="42" t="s">
        <v>53</v>
      </c>
      <c r="C459" s="27"/>
      <c r="D459" s="27"/>
      <c r="E459" s="27" t="s">
        <v>54</v>
      </c>
      <c r="F459" s="36">
        <v>50</v>
      </c>
      <c r="G459" s="33"/>
      <c r="H459" s="33"/>
    </row>
    <row r="460" spans="2:8" ht="39" x14ac:dyDescent="0.25">
      <c r="B460" s="35" t="s">
        <v>1121</v>
      </c>
      <c r="C460" s="27"/>
      <c r="D460" s="27" t="s">
        <v>1122</v>
      </c>
      <c r="E460" s="27"/>
      <c r="F460" s="36">
        <f>F461+F463</f>
        <v>1776.1</v>
      </c>
      <c r="G460" s="33"/>
      <c r="H460" s="33"/>
    </row>
    <row r="461" spans="2:8" ht="26.25" x14ac:dyDescent="0.25">
      <c r="B461" s="35" t="s">
        <v>29</v>
      </c>
      <c r="C461" s="27"/>
      <c r="D461" s="27"/>
      <c r="E461" s="27" t="s">
        <v>30</v>
      </c>
      <c r="F461" s="36">
        <f>F462</f>
        <v>1365.3</v>
      </c>
      <c r="G461" s="33"/>
      <c r="H461" s="33"/>
    </row>
    <row r="462" spans="2:8" ht="26.25" x14ac:dyDescent="0.25">
      <c r="B462" s="35" t="s">
        <v>31</v>
      </c>
      <c r="C462" s="27"/>
      <c r="D462" s="27"/>
      <c r="E462" s="27" t="s">
        <v>32</v>
      </c>
      <c r="F462" s="36">
        <v>1365.3</v>
      </c>
      <c r="G462" s="33"/>
      <c r="H462" s="33"/>
    </row>
    <row r="463" spans="2:8" ht="26.25" x14ac:dyDescent="0.25">
      <c r="B463" s="35" t="s">
        <v>98</v>
      </c>
      <c r="C463" s="27"/>
      <c r="D463" s="27"/>
      <c r="E463" s="27" t="s">
        <v>99</v>
      </c>
      <c r="F463" s="36">
        <f>F464</f>
        <v>410.8</v>
      </c>
      <c r="G463" s="33"/>
      <c r="H463" s="33"/>
    </row>
    <row r="464" spans="2:8" ht="15.75" x14ac:dyDescent="0.25">
      <c r="B464" s="35" t="s">
        <v>247</v>
      </c>
      <c r="C464" s="27"/>
      <c r="D464" s="27"/>
      <c r="E464" s="27" t="s">
        <v>248</v>
      </c>
      <c r="F464" s="36">
        <f>200+435-224.2</f>
        <v>410.8</v>
      </c>
      <c r="G464" s="33"/>
      <c r="H464" s="33"/>
    </row>
    <row r="465" spans="2:8" ht="39" x14ac:dyDescent="0.25">
      <c r="B465" s="35" t="s">
        <v>116</v>
      </c>
      <c r="C465" s="27"/>
      <c r="D465" s="27" t="s">
        <v>265</v>
      </c>
      <c r="E465" s="27"/>
      <c r="F465" s="36">
        <f t="shared" ref="F465:H466" si="33">F466</f>
        <v>2486.1</v>
      </c>
      <c r="G465" s="33">
        <f t="shared" si="33"/>
        <v>2551.6999999999998</v>
      </c>
      <c r="H465" s="33">
        <f t="shared" si="33"/>
        <v>2615.1999999999998</v>
      </c>
    </row>
    <row r="466" spans="2:8" ht="26.25" x14ac:dyDescent="0.25">
      <c r="B466" s="32" t="s">
        <v>29</v>
      </c>
      <c r="C466" s="27"/>
      <c r="D466" s="27"/>
      <c r="E466" s="27" t="s">
        <v>30</v>
      </c>
      <c r="F466" s="36">
        <f t="shared" si="33"/>
        <v>2486.1</v>
      </c>
      <c r="G466" s="33">
        <f t="shared" si="33"/>
        <v>2551.6999999999998</v>
      </c>
      <c r="H466" s="33">
        <f t="shared" si="33"/>
        <v>2615.1999999999998</v>
      </c>
    </row>
    <row r="467" spans="2:8" ht="26.25" x14ac:dyDescent="0.25">
      <c r="B467" s="35" t="s">
        <v>31</v>
      </c>
      <c r="C467" s="27"/>
      <c r="D467" s="27"/>
      <c r="E467" s="27" t="s">
        <v>32</v>
      </c>
      <c r="F467" s="333">
        <f>2497+41.6-52.5</f>
        <v>2486.1</v>
      </c>
      <c r="G467" s="33">
        <v>2551.6999999999998</v>
      </c>
      <c r="H467" s="33">
        <v>2615.1999999999998</v>
      </c>
    </row>
    <row r="468" spans="2:8" ht="26.25" hidden="1" x14ac:dyDescent="0.25">
      <c r="B468" s="39" t="s">
        <v>118</v>
      </c>
      <c r="C468" s="27"/>
      <c r="D468" s="27" t="s">
        <v>266</v>
      </c>
      <c r="E468" s="27"/>
      <c r="F468" s="33"/>
      <c r="G468" s="33">
        <f>G469+G471+G475+G473</f>
        <v>0</v>
      </c>
      <c r="H468" s="33"/>
    </row>
    <row r="469" spans="2:8" ht="39" hidden="1" x14ac:dyDescent="0.25">
      <c r="B469" s="39" t="s">
        <v>73</v>
      </c>
      <c r="C469" s="27"/>
      <c r="D469" s="27"/>
      <c r="E469" s="27" t="s">
        <v>23</v>
      </c>
      <c r="F469" s="33"/>
      <c r="G469" s="33">
        <f>G470</f>
        <v>0</v>
      </c>
      <c r="H469" s="33"/>
    </row>
    <row r="470" spans="2:8" ht="15.75" hidden="1" x14ac:dyDescent="0.25">
      <c r="B470" s="42" t="s">
        <v>114</v>
      </c>
      <c r="C470" s="27"/>
      <c r="D470" s="27"/>
      <c r="E470" s="27" t="s">
        <v>115</v>
      </c>
      <c r="F470" s="33"/>
      <c r="G470" s="33"/>
      <c r="H470" s="33"/>
    </row>
    <row r="471" spans="2:8" ht="26.25" hidden="1" x14ac:dyDescent="0.25">
      <c r="B471" s="39" t="s">
        <v>29</v>
      </c>
      <c r="C471" s="27"/>
      <c r="D471" s="27"/>
      <c r="E471" s="27" t="s">
        <v>30</v>
      </c>
      <c r="F471" s="33"/>
      <c r="G471" s="33">
        <f>G472</f>
        <v>0</v>
      </c>
      <c r="H471" s="33"/>
    </row>
    <row r="472" spans="2:8" ht="26.25" hidden="1" x14ac:dyDescent="0.25">
      <c r="B472" s="39" t="s">
        <v>31</v>
      </c>
      <c r="C472" s="27"/>
      <c r="D472" s="27"/>
      <c r="E472" s="27" t="s">
        <v>32</v>
      </c>
      <c r="F472" s="33"/>
      <c r="G472" s="33"/>
      <c r="H472" s="33"/>
    </row>
    <row r="473" spans="2:8" ht="26.25" hidden="1" x14ac:dyDescent="0.25">
      <c r="B473" s="35" t="s">
        <v>98</v>
      </c>
      <c r="C473" s="27"/>
      <c r="D473" s="27"/>
      <c r="E473" s="27" t="s">
        <v>99</v>
      </c>
      <c r="F473" s="33"/>
      <c r="G473" s="33">
        <f>G474</f>
        <v>0</v>
      </c>
      <c r="H473" s="33"/>
    </row>
    <row r="474" spans="2:8" ht="15.75" hidden="1" x14ac:dyDescent="0.25">
      <c r="B474" s="42" t="s">
        <v>247</v>
      </c>
      <c r="C474" s="27"/>
      <c r="D474" s="27"/>
      <c r="E474" s="27" t="s">
        <v>248</v>
      </c>
      <c r="F474" s="33"/>
      <c r="G474" s="33"/>
      <c r="H474" s="33"/>
    </row>
    <row r="475" spans="2:8" ht="15.75" hidden="1" x14ac:dyDescent="0.25">
      <c r="B475" s="42" t="s">
        <v>49</v>
      </c>
      <c r="C475" s="27"/>
      <c r="D475" s="27"/>
      <c r="E475" s="27" t="s">
        <v>50</v>
      </c>
      <c r="F475" s="33"/>
      <c r="G475" s="33">
        <f>G476+G477</f>
        <v>0</v>
      </c>
      <c r="H475" s="33"/>
    </row>
    <row r="476" spans="2:8" ht="15.75" hidden="1" x14ac:dyDescent="0.25">
      <c r="B476" s="42" t="s">
        <v>51</v>
      </c>
      <c r="C476" s="27"/>
      <c r="D476" s="27"/>
      <c r="E476" s="27" t="s">
        <v>52</v>
      </c>
      <c r="F476" s="33"/>
      <c r="G476" s="33"/>
      <c r="H476" s="33"/>
    </row>
    <row r="477" spans="2:8" ht="15.75" hidden="1" x14ac:dyDescent="0.25">
      <c r="B477" s="42" t="s">
        <v>53</v>
      </c>
      <c r="C477" s="27"/>
      <c r="D477" s="27"/>
      <c r="E477" s="27" t="s">
        <v>54</v>
      </c>
      <c r="F477" s="33"/>
      <c r="G477" s="33"/>
      <c r="H477" s="33"/>
    </row>
    <row r="478" spans="2:8" ht="15.75" x14ac:dyDescent="0.25">
      <c r="B478" s="42" t="s">
        <v>254</v>
      </c>
      <c r="C478" s="27"/>
      <c r="D478" s="27" t="s">
        <v>267</v>
      </c>
      <c r="E478" s="27"/>
      <c r="F478" s="36">
        <f>F481+F479</f>
        <v>1414.2</v>
      </c>
      <c r="G478" s="33">
        <f>G479+G481</f>
        <v>900</v>
      </c>
      <c r="H478" s="33">
        <f>H479+H481</f>
        <v>900</v>
      </c>
    </row>
    <row r="479" spans="2:8" ht="26.25" x14ac:dyDescent="0.25">
      <c r="B479" s="32" t="s">
        <v>29</v>
      </c>
      <c r="C479" s="27"/>
      <c r="D479" s="27"/>
      <c r="E479" s="27" t="s">
        <v>30</v>
      </c>
      <c r="F479" s="36">
        <f>F480</f>
        <v>514.20000000000005</v>
      </c>
      <c r="G479" s="33">
        <f>G480</f>
        <v>300</v>
      </c>
      <c r="H479" s="33">
        <f>H480</f>
        <v>300</v>
      </c>
    </row>
    <row r="480" spans="2:8" ht="26.25" x14ac:dyDescent="0.25">
      <c r="B480" s="35" t="s">
        <v>31</v>
      </c>
      <c r="C480" s="27"/>
      <c r="D480" s="27"/>
      <c r="E480" s="27" t="s">
        <v>32</v>
      </c>
      <c r="F480" s="36">
        <v>514.20000000000005</v>
      </c>
      <c r="G480" s="33">
        <v>300</v>
      </c>
      <c r="H480" s="33">
        <v>300</v>
      </c>
    </row>
    <row r="481" spans="2:247" ht="26.25" x14ac:dyDescent="0.25">
      <c r="B481" s="35" t="s">
        <v>98</v>
      </c>
      <c r="C481" s="27"/>
      <c r="D481" s="27"/>
      <c r="E481" s="27" t="s">
        <v>99</v>
      </c>
      <c r="F481" s="36">
        <f>F482</f>
        <v>900</v>
      </c>
      <c r="G481" s="33">
        <f>G482</f>
        <v>600</v>
      </c>
      <c r="H481" s="33">
        <f>H482</f>
        <v>600</v>
      </c>
    </row>
    <row r="482" spans="2:247" ht="15.75" x14ac:dyDescent="0.25">
      <c r="B482" s="35" t="s">
        <v>247</v>
      </c>
      <c r="C482" s="27"/>
      <c r="D482" s="27"/>
      <c r="E482" s="27" t="s">
        <v>248</v>
      </c>
      <c r="F482" s="36">
        <v>900</v>
      </c>
      <c r="G482" s="33">
        <v>600</v>
      </c>
      <c r="H482" s="33">
        <v>600</v>
      </c>
    </row>
    <row r="483" spans="2:247" ht="30.4" customHeight="1" x14ac:dyDescent="0.25">
      <c r="B483" s="39" t="s">
        <v>154</v>
      </c>
      <c r="C483" s="27"/>
      <c r="D483" s="27" t="s">
        <v>268</v>
      </c>
      <c r="E483" s="27"/>
      <c r="F483" s="33">
        <f>F486+F488+F484</f>
        <v>273.89999999999998</v>
      </c>
      <c r="G483" s="33">
        <f>G486+G488</f>
        <v>50</v>
      </c>
      <c r="H483" s="33">
        <f>H486+H488</f>
        <v>50</v>
      </c>
    </row>
    <row r="484" spans="2:247" ht="43.5" customHeight="1" x14ac:dyDescent="0.25">
      <c r="B484" s="39" t="s">
        <v>73</v>
      </c>
      <c r="C484" s="27"/>
      <c r="D484" s="27"/>
      <c r="E484" s="27" t="s">
        <v>23</v>
      </c>
      <c r="F484" s="33">
        <f>F485</f>
        <v>52.099999999999994</v>
      </c>
      <c r="G484" s="33"/>
      <c r="H484" s="33"/>
    </row>
    <row r="485" spans="2:247" ht="15.75" customHeight="1" x14ac:dyDescent="0.25">
      <c r="B485" s="39" t="s">
        <v>114</v>
      </c>
      <c r="C485" s="27"/>
      <c r="D485" s="27"/>
      <c r="E485" s="27" t="s">
        <v>115</v>
      </c>
      <c r="F485" s="33">
        <f>217.1-165</f>
        <v>52.099999999999994</v>
      </c>
      <c r="G485" s="33"/>
      <c r="H485" s="33"/>
    </row>
    <row r="486" spans="2:247" ht="26.65" customHeight="1" x14ac:dyDescent="0.25">
      <c r="B486" s="39" t="s">
        <v>29</v>
      </c>
      <c r="C486" s="27"/>
      <c r="D486" s="27"/>
      <c r="E486" s="27" t="s">
        <v>30</v>
      </c>
      <c r="F486" s="33">
        <f>F487</f>
        <v>221.8</v>
      </c>
      <c r="G486" s="33">
        <f>G487</f>
        <v>50</v>
      </c>
      <c r="H486" s="33">
        <f>H487</f>
        <v>50</v>
      </c>
    </row>
    <row r="487" spans="2:247" ht="26.25" x14ac:dyDescent="0.25">
      <c r="B487" s="39" t="s">
        <v>31</v>
      </c>
      <c r="C487" s="27"/>
      <c r="D487" s="27"/>
      <c r="E487" s="27" t="s">
        <v>32</v>
      </c>
      <c r="F487" s="33">
        <v>221.8</v>
      </c>
      <c r="G487" s="33">
        <v>50</v>
      </c>
      <c r="H487" s="33">
        <v>50</v>
      </c>
    </row>
    <row r="488" spans="2:247" ht="26.25" hidden="1" x14ac:dyDescent="0.25">
      <c r="B488" s="35" t="s">
        <v>98</v>
      </c>
      <c r="C488" s="27"/>
      <c r="D488" s="27"/>
      <c r="E488" s="27" t="s">
        <v>99</v>
      </c>
      <c r="F488" s="33"/>
      <c r="G488" s="33">
        <f>G489</f>
        <v>0</v>
      </c>
      <c r="H488" s="33">
        <f>H489</f>
        <v>0</v>
      </c>
    </row>
    <row r="489" spans="2:247" ht="15.75" hidden="1" x14ac:dyDescent="0.25">
      <c r="B489" s="42" t="s">
        <v>247</v>
      </c>
      <c r="C489" s="27"/>
      <c r="D489" s="27"/>
      <c r="E489" s="27" t="s">
        <v>248</v>
      </c>
      <c r="F489" s="33"/>
      <c r="G489" s="33">
        <v>0</v>
      </c>
      <c r="H489" s="33">
        <v>0</v>
      </c>
    </row>
    <row r="490" spans="2:247" s="1" customFormat="1" ht="26.25" x14ac:dyDescent="0.25">
      <c r="B490" s="35" t="s">
        <v>270</v>
      </c>
      <c r="C490" s="27"/>
      <c r="D490" s="27" t="s">
        <v>271</v>
      </c>
      <c r="E490" s="27"/>
      <c r="F490" s="36">
        <f>F491+F493+F495</f>
        <v>85351.4</v>
      </c>
      <c r="G490" s="33">
        <f>G491+G493+G495</f>
        <v>68600.3</v>
      </c>
      <c r="H490" s="33">
        <f>H491+H493+H495</f>
        <v>68600.3</v>
      </c>
      <c r="I490" s="339"/>
      <c r="IC490" s="43"/>
      <c r="ID490" s="43"/>
      <c r="IE490" s="43"/>
      <c r="IF490" s="43"/>
      <c r="IG490" s="43"/>
      <c r="IH490" s="43"/>
      <c r="II490" s="43"/>
      <c r="IJ490" s="43"/>
      <c r="IK490" s="43"/>
      <c r="IL490" s="43"/>
      <c r="IM490" s="43"/>
    </row>
    <row r="491" spans="2:247" ht="39" x14ac:dyDescent="0.25">
      <c r="B491" s="39" t="s">
        <v>73</v>
      </c>
      <c r="C491" s="27"/>
      <c r="D491" s="27"/>
      <c r="E491" s="27" t="s">
        <v>23</v>
      </c>
      <c r="F491" s="36">
        <f>F492</f>
        <v>46726.9</v>
      </c>
      <c r="G491" s="33">
        <f>G492</f>
        <v>39950.1</v>
      </c>
      <c r="H491" s="33">
        <f>H492</f>
        <v>39950.1</v>
      </c>
    </row>
    <row r="492" spans="2:247" ht="15.75" x14ac:dyDescent="0.25">
      <c r="B492" s="39" t="s">
        <v>114</v>
      </c>
      <c r="C492" s="27"/>
      <c r="D492" s="27"/>
      <c r="E492" s="27" t="s">
        <v>115</v>
      </c>
      <c r="F492" s="36">
        <v>46726.9</v>
      </c>
      <c r="G492" s="33">
        <v>39950.1</v>
      </c>
      <c r="H492" s="33">
        <v>39950.1</v>
      </c>
    </row>
    <row r="493" spans="2:247" ht="26.25" x14ac:dyDescent="0.25">
      <c r="B493" s="39" t="s">
        <v>29</v>
      </c>
      <c r="C493" s="27"/>
      <c r="D493" s="27"/>
      <c r="E493" s="27" t="s">
        <v>30</v>
      </c>
      <c r="F493" s="36">
        <f>F494</f>
        <v>730</v>
      </c>
      <c r="G493" s="33">
        <f>G494</f>
        <v>730</v>
      </c>
      <c r="H493" s="33">
        <f>H494</f>
        <v>730</v>
      </c>
    </row>
    <row r="494" spans="2:247" ht="26.25" x14ac:dyDescent="0.25">
      <c r="B494" s="39" t="s">
        <v>31</v>
      </c>
      <c r="C494" s="27"/>
      <c r="D494" s="27"/>
      <c r="E494" s="27" t="s">
        <v>32</v>
      </c>
      <c r="F494" s="36">
        <v>730</v>
      </c>
      <c r="G494" s="33">
        <v>730</v>
      </c>
      <c r="H494" s="33">
        <v>730</v>
      </c>
    </row>
    <row r="495" spans="2:247" ht="26.25" x14ac:dyDescent="0.25">
      <c r="B495" s="39" t="s">
        <v>98</v>
      </c>
      <c r="C495" s="27"/>
      <c r="D495" s="27"/>
      <c r="E495" s="27" t="s">
        <v>99</v>
      </c>
      <c r="F495" s="36">
        <f>F496</f>
        <v>37894.5</v>
      </c>
      <c r="G495" s="33">
        <f>G496</f>
        <v>27920.2</v>
      </c>
      <c r="H495" s="33">
        <f>H496</f>
        <v>27920.2</v>
      </c>
    </row>
    <row r="496" spans="2:247" ht="15.75" x14ac:dyDescent="0.25">
      <c r="B496" s="35" t="s">
        <v>247</v>
      </c>
      <c r="C496" s="27"/>
      <c r="D496" s="27"/>
      <c r="E496" s="27" t="s">
        <v>248</v>
      </c>
      <c r="F496" s="36">
        <v>37894.5</v>
      </c>
      <c r="G496" s="33">
        <v>27920.2</v>
      </c>
      <c r="H496" s="33">
        <v>27920.2</v>
      </c>
      <c r="IC496" s="43"/>
      <c r="ID496" s="43"/>
      <c r="IE496" s="43"/>
      <c r="IF496" s="43"/>
      <c r="IG496" s="43"/>
      <c r="IH496" s="43"/>
      <c r="II496" s="43"/>
      <c r="IJ496" s="43"/>
      <c r="IK496" s="43"/>
      <c r="IL496" s="43"/>
      <c r="IM496" s="43"/>
    </row>
    <row r="497" spans="2:247" ht="39" x14ac:dyDescent="0.25">
      <c r="B497" s="39" t="s">
        <v>272</v>
      </c>
      <c r="C497" s="27"/>
      <c r="D497" s="27" t="s">
        <v>273</v>
      </c>
      <c r="E497" s="27"/>
      <c r="F497" s="33">
        <f>F500+F502+F498</f>
        <v>2062.7999999999997</v>
      </c>
      <c r="G497" s="33">
        <f>G500+G502+G498</f>
        <v>2062.7999999999997</v>
      </c>
      <c r="H497" s="33">
        <f>H500+H502+H498</f>
        <v>2062.7999999999997</v>
      </c>
    </row>
    <row r="498" spans="2:247" ht="39" x14ac:dyDescent="0.25">
      <c r="B498" s="39" t="s">
        <v>73</v>
      </c>
      <c r="C498" s="27"/>
      <c r="D498" s="27"/>
      <c r="E498" s="27" t="s">
        <v>23</v>
      </c>
      <c r="F498" s="33">
        <f>F499</f>
        <v>144.4</v>
      </c>
      <c r="G498" s="33">
        <f>G499</f>
        <v>144.4</v>
      </c>
      <c r="H498" s="33">
        <f>H499</f>
        <v>144.4</v>
      </c>
    </row>
    <row r="499" spans="2:247" ht="15.75" x14ac:dyDescent="0.25">
      <c r="B499" s="39" t="s">
        <v>114</v>
      </c>
      <c r="C499" s="27"/>
      <c r="D499" s="27"/>
      <c r="E499" s="27" t="s">
        <v>115</v>
      </c>
      <c r="F499" s="33">
        <v>144.4</v>
      </c>
      <c r="G499" s="33">
        <v>144.4</v>
      </c>
      <c r="H499" s="33">
        <v>144.4</v>
      </c>
    </row>
    <row r="500" spans="2:247" ht="26.25" x14ac:dyDescent="0.25">
      <c r="B500" s="39" t="s">
        <v>29</v>
      </c>
      <c r="C500" s="27"/>
      <c r="D500" s="27"/>
      <c r="E500" s="27" t="s">
        <v>30</v>
      </c>
      <c r="F500" s="33">
        <f>F501</f>
        <v>650.29999999999995</v>
      </c>
      <c r="G500" s="33">
        <f>G501</f>
        <v>650.29999999999995</v>
      </c>
      <c r="H500" s="33">
        <f>H501</f>
        <v>650.29999999999995</v>
      </c>
    </row>
    <row r="501" spans="2:247" ht="26.25" x14ac:dyDescent="0.25">
      <c r="B501" s="39" t="s">
        <v>31</v>
      </c>
      <c r="C501" s="27"/>
      <c r="D501" s="27"/>
      <c r="E501" s="27" t="s">
        <v>32</v>
      </c>
      <c r="F501" s="33">
        <f>699.3-49</f>
        <v>650.29999999999995</v>
      </c>
      <c r="G501" s="33">
        <f>699.3-49</f>
        <v>650.29999999999995</v>
      </c>
      <c r="H501" s="33">
        <f>699.3-49</f>
        <v>650.29999999999995</v>
      </c>
    </row>
    <row r="502" spans="2:247" ht="26.25" x14ac:dyDescent="0.25">
      <c r="B502" s="39" t="s">
        <v>98</v>
      </c>
      <c r="C502" s="27"/>
      <c r="D502" s="27"/>
      <c r="E502" s="27" t="s">
        <v>99</v>
      </c>
      <c r="F502" s="33">
        <f>F503</f>
        <v>1268.0999999999999</v>
      </c>
      <c r="G502" s="33">
        <f>G503</f>
        <v>1268.0999999999999</v>
      </c>
      <c r="H502" s="33">
        <f>H503</f>
        <v>1268.0999999999999</v>
      </c>
    </row>
    <row r="503" spans="2:247" ht="15.75" x14ac:dyDescent="0.25">
      <c r="B503" s="39" t="s">
        <v>247</v>
      </c>
      <c r="C503" s="27"/>
      <c r="D503" s="27"/>
      <c r="E503" s="27" t="s">
        <v>248</v>
      </c>
      <c r="F503" s="33">
        <f>1363.5-95.4</f>
        <v>1268.0999999999999</v>
      </c>
      <c r="G503" s="33">
        <f>1363.5-95.4</f>
        <v>1268.0999999999999</v>
      </c>
      <c r="H503" s="33">
        <f>1363.5-95.4</f>
        <v>1268.0999999999999</v>
      </c>
    </row>
    <row r="504" spans="2:247" ht="39" x14ac:dyDescent="0.25">
      <c r="B504" s="39" t="s">
        <v>274</v>
      </c>
      <c r="C504" s="27"/>
      <c r="D504" s="27" t="s">
        <v>275</v>
      </c>
      <c r="E504" s="27"/>
      <c r="F504" s="36">
        <f>F505+F507</f>
        <v>5942.1</v>
      </c>
      <c r="G504" s="33">
        <f>G505+G507</f>
        <v>5254.5</v>
      </c>
      <c r="H504" s="33">
        <f>H505+H507</f>
        <v>5026.3999999999996</v>
      </c>
    </row>
    <row r="505" spans="2:247" ht="26.25" x14ac:dyDescent="0.25">
      <c r="B505" s="39" t="s">
        <v>29</v>
      </c>
      <c r="C505" s="27"/>
      <c r="D505" s="27"/>
      <c r="E505" s="27" t="s">
        <v>30</v>
      </c>
      <c r="F505" s="36">
        <f>F506</f>
        <v>1732.9</v>
      </c>
      <c r="G505" s="33">
        <f>G506</f>
        <v>1532.4</v>
      </c>
      <c r="H505" s="33">
        <f>H506</f>
        <v>1465.8</v>
      </c>
    </row>
    <row r="506" spans="2:247" ht="26.25" x14ac:dyDescent="0.25">
      <c r="B506" s="39" t="s">
        <v>31</v>
      </c>
      <c r="C506" s="27"/>
      <c r="D506" s="27"/>
      <c r="E506" s="27" t="s">
        <v>32</v>
      </c>
      <c r="F506" s="36">
        <v>1732.9</v>
      </c>
      <c r="G506" s="33">
        <v>1532.4</v>
      </c>
      <c r="H506" s="33">
        <v>1465.8</v>
      </c>
    </row>
    <row r="507" spans="2:247" ht="26.25" x14ac:dyDescent="0.25">
      <c r="B507" s="39" t="s">
        <v>98</v>
      </c>
      <c r="C507" s="27"/>
      <c r="D507" s="27"/>
      <c r="E507" s="27" t="s">
        <v>99</v>
      </c>
      <c r="F507" s="36">
        <f>F508</f>
        <v>4209.2</v>
      </c>
      <c r="G507" s="33">
        <f>G508</f>
        <v>3722.1</v>
      </c>
      <c r="H507" s="33">
        <f>H508</f>
        <v>3560.6</v>
      </c>
    </row>
    <row r="508" spans="2:247" ht="15.75" x14ac:dyDescent="0.25">
      <c r="B508" s="35" t="s">
        <v>247</v>
      </c>
      <c r="C508" s="27"/>
      <c r="D508" s="27"/>
      <c r="E508" s="27" t="s">
        <v>248</v>
      </c>
      <c r="F508" s="36">
        <v>4209.2</v>
      </c>
      <c r="G508" s="33">
        <v>3722.1</v>
      </c>
      <c r="H508" s="33">
        <v>3560.6</v>
      </c>
      <c r="IC508" s="43"/>
      <c r="ID508" s="43"/>
      <c r="IE508" s="43"/>
      <c r="IF508" s="43"/>
      <c r="IG508" s="43"/>
      <c r="IH508" s="43"/>
      <c r="II508" s="43"/>
      <c r="IJ508" s="43"/>
      <c r="IK508" s="43"/>
      <c r="IL508" s="43"/>
      <c r="IM508" s="43"/>
    </row>
    <row r="509" spans="2:247" ht="39" x14ac:dyDescent="0.25">
      <c r="B509" s="35" t="s">
        <v>276</v>
      </c>
      <c r="C509" s="27"/>
      <c r="D509" s="27" t="s">
        <v>277</v>
      </c>
      <c r="E509" s="27"/>
      <c r="F509" s="36">
        <f>F510+F512</f>
        <v>1205.5999999999999</v>
      </c>
      <c r="G509" s="33">
        <f>G510+G512</f>
        <v>1205.5999999999999</v>
      </c>
      <c r="H509" s="33">
        <f>H510+H512</f>
        <v>1205.5999999999999</v>
      </c>
      <c r="IC509" s="43"/>
      <c r="ID509" s="43"/>
      <c r="IE509" s="43"/>
      <c r="IF509" s="43"/>
      <c r="IG509" s="43"/>
      <c r="IH509" s="43"/>
      <c r="II509" s="43"/>
      <c r="IJ509" s="43"/>
      <c r="IK509" s="43"/>
      <c r="IL509" s="43"/>
      <c r="IM509" s="43"/>
    </row>
    <row r="510" spans="2:247" ht="26.25" x14ac:dyDescent="0.25">
      <c r="B510" s="35" t="s">
        <v>29</v>
      </c>
      <c r="C510" s="27"/>
      <c r="D510" s="27"/>
      <c r="E510" s="27" t="s">
        <v>30</v>
      </c>
      <c r="F510" s="36">
        <f>F511</f>
        <v>435.4</v>
      </c>
      <c r="G510" s="33">
        <f>G511</f>
        <v>435.4</v>
      </c>
      <c r="H510" s="33">
        <f>H511</f>
        <v>435.4</v>
      </c>
      <c r="IC510" s="43"/>
      <c r="ID510" s="43"/>
      <c r="IE510" s="43"/>
      <c r="IF510" s="43"/>
      <c r="IG510" s="43"/>
      <c r="IH510" s="43"/>
      <c r="II510" s="43"/>
      <c r="IJ510" s="43"/>
      <c r="IK510" s="43"/>
      <c r="IL510" s="43"/>
      <c r="IM510" s="43"/>
    </row>
    <row r="511" spans="2:247" ht="26.25" x14ac:dyDescent="0.25">
      <c r="B511" s="35" t="s">
        <v>31</v>
      </c>
      <c r="C511" s="27"/>
      <c r="D511" s="27"/>
      <c r="E511" s="27" t="s">
        <v>32</v>
      </c>
      <c r="F511" s="36">
        <v>435.4</v>
      </c>
      <c r="G511" s="33">
        <v>435.4</v>
      </c>
      <c r="H511" s="33">
        <v>435.4</v>
      </c>
      <c r="IC511" s="43"/>
      <c r="ID511" s="43"/>
      <c r="IE511" s="43"/>
      <c r="IF511" s="43"/>
      <c r="IG511" s="43"/>
      <c r="IH511" s="43"/>
      <c r="II511" s="43"/>
      <c r="IJ511" s="43"/>
      <c r="IK511" s="43"/>
      <c r="IL511" s="43"/>
      <c r="IM511" s="43"/>
    </row>
    <row r="512" spans="2:247" ht="26.25" x14ac:dyDescent="0.25">
      <c r="B512" s="35" t="s">
        <v>98</v>
      </c>
      <c r="C512" s="27"/>
      <c r="D512" s="27"/>
      <c r="E512" s="27" t="s">
        <v>99</v>
      </c>
      <c r="F512" s="36">
        <f>F513</f>
        <v>770.2</v>
      </c>
      <c r="G512" s="33">
        <f>G513</f>
        <v>770.2</v>
      </c>
      <c r="H512" s="33">
        <f>H513</f>
        <v>770.2</v>
      </c>
      <c r="IC512" s="43"/>
      <c r="ID512" s="43"/>
      <c r="IE512" s="43"/>
      <c r="IF512" s="43"/>
      <c r="IG512" s="43"/>
      <c r="IH512" s="43"/>
      <c r="II512" s="43"/>
      <c r="IJ512" s="43"/>
      <c r="IK512" s="43"/>
      <c r="IL512" s="43"/>
      <c r="IM512" s="43"/>
    </row>
    <row r="513" spans="2:250" ht="15.75" x14ac:dyDescent="0.25">
      <c r="B513" s="35" t="s">
        <v>247</v>
      </c>
      <c r="C513" s="27"/>
      <c r="D513" s="27"/>
      <c r="E513" s="27" t="s">
        <v>248</v>
      </c>
      <c r="F513" s="36">
        <v>770.2</v>
      </c>
      <c r="G513" s="33">
        <v>770.2</v>
      </c>
      <c r="H513" s="33">
        <v>770.2</v>
      </c>
      <c r="IC513" s="43"/>
      <c r="ID513" s="43"/>
      <c r="IE513" s="43"/>
      <c r="IF513" s="43"/>
      <c r="IG513" s="43"/>
      <c r="IH513" s="43"/>
      <c r="II513" s="43"/>
      <c r="IJ513" s="43"/>
      <c r="IK513" s="43"/>
      <c r="IL513" s="43"/>
      <c r="IM513" s="43"/>
    </row>
    <row r="514" spans="2:250" x14ac:dyDescent="0.25">
      <c r="B514" s="35" t="s">
        <v>1101</v>
      </c>
      <c r="C514" s="27"/>
      <c r="D514" s="27" t="s">
        <v>1102</v>
      </c>
      <c r="E514" s="27"/>
      <c r="F514" s="36">
        <f>F515+F520</f>
        <v>11965.8</v>
      </c>
      <c r="G514" s="36">
        <f>G515+G520</f>
        <v>11979.1</v>
      </c>
      <c r="H514" s="36">
        <f>H515+H520</f>
        <v>11995.1</v>
      </c>
    </row>
    <row r="515" spans="2:250" ht="39" x14ac:dyDescent="0.25">
      <c r="B515" s="39" t="s">
        <v>278</v>
      </c>
      <c r="C515" s="27"/>
      <c r="D515" s="27" t="s">
        <v>1105</v>
      </c>
      <c r="E515" s="27"/>
      <c r="F515" s="36">
        <f>F518+F516</f>
        <v>872.8</v>
      </c>
      <c r="G515" s="33">
        <f>G516+G518</f>
        <v>886.09999999999991</v>
      </c>
      <c r="H515" s="33">
        <f>H516+H518</f>
        <v>902.09999999999991</v>
      </c>
    </row>
    <row r="516" spans="2:250" ht="39" x14ac:dyDescent="0.25">
      <c r="B516" s="39" t="s">
        <v>73</v>
      </c>
      <c r="C516" s="27"/>
      <c r="D516" s="27"/>
      <c r="E516" s="27" t="s">
        <v>23</v>
      </c>
      <c r="F516" s="36">
        <f>F517</f>
        <v>623.4</v>
      </c>
      <c r="G516" s="33">
        <f>G517</f>
        <v>632.9</v>
      </c>
      <c r="H516" s="33">
        <f>H517</f>
        <v>644.29999999999995</v>
      </c>
    </row>
    <row r="517" spans="2:250" ht="15.75" x14ac:dyDescent="0.25">
      <c r="B517" s="39" t="s">
        <v>114</v>
      </c>
      <c r="C517" s="27"/>
      <c r="D517" s="27"/>
      <c r="E517" s="27" t="s">
        <v>115</v>
      </c>
      <c r="F517" s="36">
        <v>623.4</v>
      </c>
      <c r="G517" s="33">
        <v>632.9</v>
      </c>
      <c r="H517" s="33">
        <v>644.29999999999995</v>
      </c>
    </row>
    <row r="518" spans="2:250" ht="26.25" x14ac:dyDescent="0.25">
      <c r="B518" s="39" t="s">
        <v>98</v>
      </c>
      <c r="C518" s="27"/>
      <c r="D518" s="27"/>
      <c r="E518" s="27" t="s">
        <v>99</v>
      </c>
      <c r="F518" s="36">
        <f>F519</f>
        <v>249.4</v>
      </c>
      <c r="G518" s="33">
        <f>G519</f>
        <v>253.2</v>
      </c>
      <c r="H518" s="33">
        <f>H519</f>
        <v>257.8</v>
      </c>
    </row>
    <row r="519" spans="2:250" ht="15.75" x14ac:dyDescent="0.25">
      <c r="B519" s="35" t="s">
        <v>247</v>
      </c>
      <c r="C519" s="27"/>
      <c r="D519" s="27"/>
      <c r="E519" s="27" t="s">
        <v>248</v>
      </c>
      <c r="F519" s="36">
        <v>249.4</v>
      </c>
      <c r="G519" s="33">
        <v>253.2</v>
      </c>
      <c r="H519" s="33">
        <v>257.8</v>
      </c>
    </row>
    <row r="520" spans="2:250" ht="77.25" x14ac:dyDescent="0.25">
      <c r="B520" s="35" t="s">
        <v>269</v>
      </c>
      <c r="C520" s="27"/>
      <c r="D520" s="27" t="s">
        <v>1106</v>
      </c>
      <c r="E520" s="27"/>
      <c r="F520" s="33">
        <f>F521+F523</f>
        <v>11093</v>
      </c>
      <c r="G520" s="33">
        <f>G521+G523</f>
        <v>11093</v>
      </c>
      <c r="H520" s="33">
        <f>H521+H523</f>
        <v>11093</v>
      </c>
      <c r="IC520" s="43"/>
      <c r="ID520" s="43"/>
      <c r="IE520" s="43"/>
      <c r="IF520" s="43"/>
      <c r="IG520" s="43"/>
      <c r="IH520" s="43"/>
      <c r="II520" s="43"/>
      <c r="IJ520" s="43"/>
      <c r="IK520" s="43"/>
      <c r="IL520" s="43"/>
      <c r="IM520" s="43"/>
      <c r="IN520" s="43"/>
      <c r="IO520" s="43"/>
      <c r="IP520" s="43"/>
    </row>
    <row r="521" spans="2:250" ht="39" x14ac:dyDescent="0.25">
      <c r="B521" s="39" t="s">
        <v>73</v>
      </c>
      <c r="C521" s="27"/>
      <c r="D521" s="27"/>
      <c r="E521" s="27" t="s">
        <v>23</v>
      </c>
      <c r="F521" s="36">
        <f>F522</f>
        <v>6249.6</v>
      </c>
      <c r="G521" s="33">
        <f>G522</f>
        <v>6249.6</v>
      </c>
      <c r="H521" s="33">
        <f>H522</f>
        <v>6249.6</v>
      </c>
      <c r="IC521" s="43"/>
      <c r="ID521" s="43"/>
      <c r="IE521" s="43"/>
      <c r="IF521" s="43"/>
      <c r="IG521" s="43"/>
      <c r="IH521" s="43"/>
      <c r="II521" s="43"/>
      <c r="IJ521" s="43"/>
      <c r="IK521" s="43"/>
      <c r="IL521" s="43"/>
      <c r="IM521" s="43"/>
      <c r="IN521" s="43"/>
      <c r="IO521" s="43"/>
      <c r="IP521" s="43"/>
    </row>
    <row r="522" spans="2:250" x14ac:dyDescent="0.25">
      <c r="B522" s="39" t="s">
        <v>114</v>
      </c>
      <c r="C522" s="27"/>
      <c r="D522" s="27"/>
      <c r="E522" s="27" t="s">
        <v>115</v>
      </c>
      <c r="F522" s="36">
        <v>6249.6</v>
      </c>
      <c r="G522" s="36">
        <v>6249.6</v>
      </c>
      <c r="H522" s="36">
        <v>6249.6</v>
      </c>
      <c r="IC522" s="43"/>
      <c r="ID522" s="43"/>
      <c r="IE522" s="43"/>
      <c r="IF522" s="43"/>
      <c r="IG522" s="43"/>
      <c r="IH522" s="43"/>
      <c r="II522" s="43"/>
      <c r="IJ522" s="43"/>
      <c r="IK522" s="43"/>
      <c r="IL522" s="43"/>
      <c r="IM522" s="43"/>
      <c r="IN522" s="43"/>
      <c r="IO522" s="43"/>
      <c r="IP522" s="43"/>
    </row>
    <row r="523" spans="2:250" ht="26.25" x14ac:dyDescent="0.25">
      <c r="B523" s="39" t="s">
        <v>98</v>
      </c>
      <c r="C523" s="27"/>
      <c r="D523" s="27"/>
      <c r="E523" s="27" t="s">
        <v>99</v>
      </c>
      <c r="F523" s="36">
        <f>F524</f>
        <v>4843.3999999999996</v>
      </c>
      <c r="G523" s="36">
        <f>G524</f>
        <v>4843.3999999999996</v>
      </c>
      <c r="H523" s="36">
        <f>H524</f>
        <v>4843.3999999999996</v>
      </c>
      <c r="IC523" s="43"/>
      <c r="ID523" s="43"/>
      <c r="IE523" s="43"/>
      <c r="IF523" s="43"/>
      <c r="IG523" s="43"/>
      <c r="IH523" s="43"/>
      <c r="II523" s="43"/>
      <c r="IJ523" s="43"/>
      <c r="IK523" s="43"/>
      <c r="IL523" s="43"/>
      <c r="IM523" s="43"/>
      <c r="IN523" s="43"/>
      <c r="IO523" s="43"/>
      <c r="IP523" s="43"/>
    </row>
    <row r="524" spans="2:250" x14ac:dyDescent="0.25">
      <c r="B524" s="35" t="s">
        <v>247</v>
      </c>
      <c r="C524" s="27"/>
      <c r="D524" s="27"/>
      <c r="E524" s="27" t="s">
        <v>248</v>
      </c>
      <c r="F524" s="36">
        <v>4843.3999999999996</v>
      </c>
      <c r="G524" s="36">
        <v>4843.3999999999996</v>
      </c>
      <c r="H524" s="36">
        <v>4843.3999999999996</v>
      </c>
      <c r="IC524" s="43"/>
      <c r="ID524" s="43"/>
      <c r="IE524" s="43"/>
      <c r="IF524" s="43"/>
      <c r="IG524" s="43"/>
      <c r="IH524" s="43"/>
      <c r="II524" s="43"/>
      <c r="IJ524" s="43"/>
      <c r="IK524" s="43"/>
      <c r="IL524" s="43"/>
      <c r="IM524" s="43"/>
      <c r="IN524" s="43"/>
      <c r="IO524" s="43"/>
      <c r="IP524" s="43"/>
    </row>
    <row r="525" spans="2:250" ht="26.25" x14ac:dyDescent="0.25">
      <c r="B525" s="35" t="s">
        <v>102</v>
      </c>
      <c r="C525" s="27"/>
      <c r="D525" s="27" t="s">
        <v>103</v>
      </c>
      <c r="E525" s="27"/>
      <c r="F525" s="36">
        <f>F526</f>
        <v>873.3</v>
      </c>
      <c r="G525" s="33">
        <f>G526</f>
        <v>413</v>
      </c>
      <c r="H525" s="33"/>
      <c r="IC525" s="43"/>
      <c r="ID525" s="43"/>
      <c r="IE525" s="43"/>
      <c r="IF525" s="43"/>
      <c r="IG525" s="43"/>
      <c r="IH525" s="43"/>
      <c r="II525" s="43"/>
      <c r="IJ525" s="43"/>
      <c r="IK525" s="43"/>
      <c r="IL525" s="43"/>
      <c r="IM525" s="43"/>
      <c r="IN525" s="43"/>
      <c r="IO525" s="43"/>
      <c r="IP525" s="43"/>
    </row>
    <row r="526" spans="2:250" ht="39" x14ac:dyDescent="0.25">
      <c r="B526" s="35" t="s">
        <v>104</v>
      </c>
      <c r="C526" s="27"/>
      <c r="D526" s="27" t="s">
        <v>105</v>
      </c>
      <c r="E526" s="27"/>
      <c r="F526" s="36">
        <f>F527+F529</f>
        <v>873.3</v>
      </c>
      <c r="G526" s="33">
        <f>G527+G529</f>
        <v>413</v>
      </c>
      <c r="H526" s="33"/>
      <c r="IC526" s="43"/>
      <c r="ID526" s="43"/>
      <c r="IE526" s="43"/>
      <c r="IF526" s="43"/>
      <c r="IG526" s="43"/>
      <c r="IH526" s="43"/>
      <c r="II526" s="43"/>
      <c r="IJ526" s="43"/>
      <c r="IK526" s="43"/>
      <c r="IL526" s="43"/>
      <c r="IM526" s="43"/>
      <c r="IN526" s="43"/>
      <c r="IO526" s="43"/>
      <c r="IP526" s="43"/>
    </row>
    <row r="527" spans="2:250" ht="26.25" x14ac:dyDescent="0.25">
      <c r="B527" s="35" t="s">
        <v>29</v>
      </c>
      <c r="C527" s="27"/>
      <c r="D527" s="27"/>
      <c r="E527" s="27" t="s">
        <v>30</v>
      </c>
      <c r="F527" s="36">
        <f>F528</f>
        <v>275</v>
      </c>
      <c r="G527" s="33">
        <f>G528</f>
        <v>288</v>
      </c>
      <c r="H527" s="33"/>
      <c r="IC527" s="43"/>
      <c r="ID527" s="43"/>
      <c r="IE527" s="43"/>
      <c r="IF527" s="43"/>
      <c r="IG527" s="43"/>
      <c r="IH527" s="43"/>
      <c r="II527" s="43"/>
      <c r="IJ527" s="43"/>
      <c r="IK527" s="43"/>
      <c r="IL527" s="43"/>
      <c r="IM527" s="43"/>
      <c r="IN527" s="43"/>
      <c r="IO527" s="43"/>
      <c r="IP527" s="43"/>
    </row>
    <row r="528" spans="2:250" ht="26.25" x14ac:dyDescent="0.25">
      <c r="B528" s="35" t="s">
        <v>31</v>
      </c>
      <c r="C528" s="27"/>
      <c r="D528" s="27"/>
      <c r="E528" s="27" t="s">
        <v>32</v>
      </c>
      <c r="F528" s="36">
        <v>275</v>
      </c>
      <c r="G528" s="33">
        <v>288</v>
      </c>
      <c r="H528" s="33"/>
      <c r="IC528" s="43"/>
      <c r="ID528" s="43"/>
      <c r="IE528" s="43"/>
      <c r="IF528" s="43"/>
      <c r="IG528" s="43"/>
      <c r="IH528" s="43"/>
      <c r="II528" s="43"/>
      <c r="IJ528" s="43"/>
      <c r="IK528" s="43"/>
      <c r="IL528" s="43"/>
      <c r="IM528" s="43"/>
      <c r="IN528" s="43"/>
      <c r="IO528" s="43"/>
      <c r="IP528" s="43"/>
    </row>
    <row r="529" spans="2:250" ht="26.25" x14ac:dyDescent="0.25">
      <c r="B529" s="39" t="s">
        <v>98</v>
      </c>
      <c r="C529" s="27"/>
      <c r="D529" s="27"/>
      <c r="E529" s="27" t="s">
        <v>99</v>
      </c>
      <c r="F529" s="36">
        <f>F530</f>
        <v>598.29999999999995</v>
      </c>
      <c r="G529" s="33">
        <f>G530</f>
        <v>125</v>
      </c>
      <c r="H529" s="33"/>
      <c r="IC529" s="43"/>
      <c r="ID529" s="43"/>
      <c r="IE529" s="43"/>
      <c r="IF529" s="43"/>
      <c r="IG529" s="43"/>
      <c r="IH529" s="43"/>
      <c r="II529" s="43"/>
      <c r="IJ529" s="43"/>
      <c r="IK529" s="43"/>
      <c r="IL529" s="43"/>
      <c r="IM529" s="43"/>
      <c r="IN529" s="43"/>
      <c r="IO529" s="43"/>
      <c r="IP529" s="43"/>
    </row>
    <row r="530" spans="2:250" ht="15.75" x14ac:dyDescent="0.25">
      <c r="B530" s="35" t="s">
        <v>247</v>
      </c>
      <c r="C530" s="27"/>
      <c r="D530" s="27"/>
      <c r="E530" s="27" t="s">
        <v>248</v>
      </c>
      <c r="F530" s="36">
        <f>112+486.3</f>
        <v>598.29999999999995</v>
      </c>
      <c r="G530" s="33">
        <v>125</v>
      </c>
      <c r="H530" s="33"/>
      <c r="IC530" s="43"/>
      <c r="ID530" s="43"/>
      <c r="IE530" s="43"/>
      <c r="IF530" s="43"/>
      <c r="IG530" s="43"/>
      <c r="IH530" s="43"/>
      <c r="II530" s="43"/>
      <c r="IJ530" s="43"/>
      <c r="IK530" s="43"/>
      <c r="IL530" s="43"/>
      <c r="IM530" s="43"/>
      <c r="IN530" s="43"/>
      <c r="IO530" s="43"/>
      <c r="IP530" s="43"/>
    </row>
    <row r="531" spans="2:250" s="45" customFormat="1" ht="15.75" x14ac:dyDescent="0.25">
      <c r="B531" s="56" t="s">
        <v>283</v>
      </c>
      <c r="C531" s="26" t="s">
        <v>284</v>
      </c>
      <c r="D531" s="26"/>
      <c r="E531" s="26"/>
      <c r="F531" s="28">
        <f>F532+F547+F559</f>
        <v>27770.400000000001</v>
      </c>
      <c r="G531" s="28">
        <f>G532+G547+G559</f>
        <v>12890.2</v>
      </c>
      <c r="H531" s="28">
        <f>H532+H547+H559</f>
        <v>12840.2</v>
      </c>
      <c r="I531" s="345"/>
      <c r="IC531" s="47"/>
    </row>
    <row r="532" spans="2:250" s="29" customFormat="1" ht="26.25" x14ac:dyDescent="0.25">
      <c r="B532" s="35" t="s">
        <v>249</v>
      </c>
      <c r="C532" s="27"/>
      <c r="D532" s="27" t="s">
        <v>250</v>
      </c>
      <c r="E532" s="27"/>
      <c r="F532" s="33">
        <f>F533</f>
        <v>17411.7</v>
      </c>
      <c r="G532" s="33">
        <f>G533</f>
        <v>7997.5</v>
      </c>
      <c r="H532" s="33">
        <f>H533</f>
        <v>7997.5</v>
      </c>
      <c r="I532" s="344"/>
    </row>
    <row r="533" spans="2:250" s="1" customFormat="1" ht="15.75" x14ac:dyDescent="0.25">
      <c r="B533" s="35" t="s">
        <v>285</v>
      </c>
      <c r="C533" s="27"/>
      <c r="D533" s="27" t="s">
        <v>286</v>
      </c>
      <c r="E533" s="27"/>
      <c r="F533" s="33">
        <f>F534+F537+F540</f>
        <v>17411.7</v>
      </c>
      <c r="G533" s="33">
        <f>G534+G537+G540</f>
        <v>7997.5</v>
      </c>
      <c r="H533" s="33">
        <f>H534+H537+H540</f>
        <v>7997.5</v>
      </c>
      <c r="I533" s="339"/>
      <c r="L533" s="339"/>
      <c r="M533" s="339"/>
      <c r="N533" s="339"/>
      <c r="IC533" s="44"/>
    </row>
    <row r="534" spans="2:250" s="1" customFormat="1" ht="39" x14ac:dyDescent="0.25">
      <c r="B534" s="35" t="s">
        <v>1124</v>
      </c>
      <c r="C534" s="27"/>
      <c r="D534" s="27" t="s">
        <v>1123</v>
      </c>
      <c r="E534" s="27"/>
      <c r="F534" s="33">
        <f>F535</f>
        <v>503</v>
      </c>
      <c r="G534" s="33"/>
      <c r="H534" s="33"/>
      <c r="I534" s="339"/>
      <c r="L534" s="339"/>
      <c r="M534" s="339"/>
      <c r="N534" s="339"/>
      <c r="IC534" s="44"/>
    </row>
    <row r="535" spans="2:250" s="1" customFormat="1" ht="26.25" x14ac:dyDescent="0.25">
      <c r="B535" s="39" t="s">
        <v>98</v>
      </c>
      <c r="C535" s="27"/>
      <c r="D535" s="27"/>
      <c r="E535" s="27" t="s">
        <v>99</v>
      </c>
      <c r="F535" s="33">
        <f>F536</f>
        <v>503</v>
      </c>
      <c r="G535" s="33"/>
      <c r="H535" s="33"/>
      <c r="I535" s="339"/>
      <c r="L535" s="339"/>
      <c r="M535" s="339"/>
      <c r="N535" s="339"/>
      <c r="IC535" s="44"/>
    </row>
    <row r="536" spans="2:250" s="1" customFormat="1" ht="15.75" x14ac:dyDescent="0.25">
      <c r="B536" s="35" t="s">
        <v>247</v>
      </c>
      <c r="C536" s="27"/>
      <c r="D536" s="27"/>
      <c r="E536" s="27" t="s">
        <v>248</v>
      </c>
      <c r="F536" s="33">
        <f>400+103</f>
        <v>503</v>
      </c>
      <c r="G536" s="33"/>
      <c r="H536" s="33"/>
      <c r="I536" s="339"/>
      <c r="L536" s="339"/>
      <c r="M536" s="339"/>
      <c r="N536" s="339"/>
      <c r="IC536" s="44"/>
    </row>
    <row r="537" spans="2:250" s="1" customFormat="1" ht="26.25" x14ac:dyDescent="0.25">
      <c r="B537" s="35" t="s">
        <v>287</v>
      </c>
      <c r="C537" s="27"/>
      <c r="D537" s="27" t="s">
        <v>288</v>
      </c>
      <c r="E537" s="27"/>
      <c r="F537" s="33">
        <f t="shared" ref="F537:H538" si="34">F538</f>
        <v>15216</v>
      </c>
      <c r="G537" s="33">
        <f t="shared" si="34"/>
        <v>6297.2</v>
      </c>
      <c r="H537" s="33">
        <f t="shared" si="34"/>
        <v>6116.3</v>
      </c>
      <c r="I537" s="339"/>
      <c r="L537" s="339"/>
      <c r="M537" s="339"/>
      <c r="N537" s="339"/>
      <c r="IC537" s="44"/>
    </row>
    <row r="538" spans="2:250" s="1" customFormat="1" ht="26.25" x14ac:dyDescent="0.25">
      <c r="B538" s="35" t="s">
        <v>98</v>
      </c>
      <c r="C538" s="27"/>
      <c r="D538" s="27"/>
      <c r="E538" s="27" t="s">
        <v>99</v>
      </c>
      <c r="F538" s="36">
        <f t="shared" si="34"/>
        <v>15216</v>
      </c>
      <c r="G538" s="33">
        <f t="shared" si="34"/>
        <v>6297.2</v>
      </c>
      <c r="H538" s="33">
        <f t="shared" si="34"/>
        <v>6116.3</v>
      </c>
      <c r="I538" s="339"/>
      <c r="L538" s="339"/>
      <c r="M538" s="339"/>
      <c r="N538" s="339"/>
      <c r="IC538" s="44"/>
    </row>
    <row r="539" spans="2:250" s="1" customFormat="1" ht="15.75" x14ac:dyDescent="0.25">
      <c r="B539" s="35" t="s">
        <v>247</v>
      </c>
      <c r="C539" s="27"/>
      <c r="D539" s="27"/>
      <c r="E539" s="27" t="s">
        <v>248</v>
      </c>
      <c r="F539" s="65">
        <f>13416+1800</f>
        <v>15216</v>
      </c>
      <c r="G539" s="33">
        <v>6297.2</v>
      </c>
      <c r="H539" s="33">
        <v>6116.3</v>
      </c>
      <c r="I539" s="339"/>
      <c r="L539" s="339"/>
      <c r="M539" s="339"/>
      <c r="N539" s="339"/>
      <c r="IC539" s="44"/>
    </row>
    <row r="540" spans="2:250" s="1" customFormat="1" ht="26.25" x14ac:dyDescent="0.25">
      <c r="B540" s="35" t="s">
        <v>289</v>
      </c>
      <c r="C540" s="27"/>
      <c r="D540" s="27" t="s">
        <v>290</v>
      </c>
      <c r="E540" s="27"/>
      <c r="F540" s="36">
        <f>F541+F545</f>
        <v>1692.7000000000003</v>
      </c>
      <c r="G540" s="33">
        <f>G541+G545</f>
        <v>1700.3</v>
      </c>
      <c r="H540" s="33">
        <f>H541+H545</f>
        <v>1881.2</v>
      </c>
      <c r="I540" s="339"/>
      <c r="L540" s="339"/>
      <c r="M540" s="339"/>
      <c r="N540" s="339"/>
      <c r="IC540" s="44"/>
    </row>
    <row r="541" spans="2:250" s="1" customFormat="1" ht="26.25" x14ac:dyDescent="0.25">
      <c r="B541" s="35" t="s">
        <v>98</v>
      </c>
      <c r="C541" s="27"/>
      <c r="D541" s="27"/>
      <c r="E541" s="27" t="s">
        <v>99</v>
      </c>
      <c r="F541" s="36">
        <f>F542+F543+F544</f>
        <v>1651.8000000000002</v>
      </c>
      <c r="G541" s="33">
        <f>G542+G543+G544</f>
        <v>1659.1</v>
      </c>
      <c r="H541" s="33">
        <f>H542+H543+H544</f>
        <v>1835.7</v>
      </c>
      <c r="I541" s="339"/>
      <c r="L541" s="339"/>
      <c r="M541" s="339"/>
      <c r="N541" s="339"/>
      <c r="IC541" s="44"/>
    </row>
    <row r="542" spans="2:250" s="1" customFormat="1" ht="15.75" x14ac:dyDescent="0.25">
      <c r="B542" s="35" t="s">
        <v>247</v>
      </c>
      <c r="C542" s="27"/>
      <c r="D542" s="27"/>
      <c r="E542" s="27" t="s">
        <v>248</v>
      </c>
      <c r="F542" s="65">
        <v>1569.9</v>
      </c>
      <c r="G542" s="33">
        <v>1576.9</v>
      </c>
      <c r="H542" s="33">
        <v>1744.7</v>
      </c>
      <c r="I542" s="339"/>
      <c r="L542" s="339"/>
      <c r="M542" s="339"/>
      <c r="N542" s="339"/>
      <c r="IC542" s="44"/>
    </row>
    <row r="543" spans="2:250" s="1" customFormat="1" ht="15.75" x14ac:dyDescent="0.25">
      <c r="B543" s="35" t="s">
        <v>291</v>
      </c>
      <c r="C543" s="27"/>
      <c r="D543" s="27"/>
      <c r="E543" s="27" t="s">
        <v>292</v>
      </c>
      <c r="F543" s="36">
        <v>41</v>
      </c>
      <c r="G543" s="33">
        <v>41.1</v>
      </c>
      <c r="H543" s="33">
        <v>45.5</v>
      </c>
      <c r="I543" s="339"/>
      <c r="L543" s="339"/>
      <c r="M543" s="339"/>
      <c r="N543" s="339"/>
      <c r="IC543" s="44"/>
    </row>
    <row r="544" spans="2:250" s="1" customFormat="1" ht="39" x14ac:dyDescent="0.25">
      <c r="B544" s="39" t="s">
        <v>135</v>
      </c>
      <c r="C544" s="27"/>
      <c r="D544" s="27"/>
      <c r="E544" s="27" t="s">
        <v>101</v>
      </c>
      <c r="F544" s="36">
        <v>40.9</v>
      </c>
      <c r="G544" s="33">
        <v>41.1</v>
      </c>
      <c r="H544" s="33">
        <v>45.5</v>
      </c>
      <c r="I544" s="339"/>
      <c r="L544" s="339"/>
      <c r="M544" s="339"/>
      <c r="N544" s="339"/>
      <c r="IC544" s="44"/>
    </row>
    <row r="545" spans="2:237" s="1" customFormat="1" ht="15.75" x14ac:dyDescent="0.25">
      <c r="B545" s="35" t="s">
        <v>49</v>
      </c>
      <c r="C545" s="27"/>
      <c r="D545" s="27"/>
      <c r="E545" s="27" t="s">
        <v>50</v>
      </c>
      <c r="F545" s="36">
        <f>F546</f>
        <v>40.9</v>
      </c>
      <c r="G545" s="33">
        <f>G546</f>
        <v>41.2</v>
      </c>
      <c r="H545" s="33">
        <f>H546</f>
        <v>45.5</v>
      </c>
      <c r="I545" s="339"/>
      <c r="L545" s="339"/>
      <c r="M545" s="339"/>
      <c r="N545" s="339"/>
      <c r="IC545" s="44"/>
    </row>
    <row r="546" spans="2:237" s="1" customFormat="1" ht="39.75" customHeight="1" x14ac:dyDescent="0.25">
      <c r="B546" s="35" t="s">
        <v>169</v>
      </c>
      <c r="C546" s="27"/>
      <c r="D546" s="27"/>
      <c r="E546" s="27" t="s">
        <v>170</v>
      </c>
      <c r="F546" s="36">
        <v>40.9</v>
      </c>
      <c r="G546" s="33">
        <v>41.2</v>
      </c>
      <c r="H546" s="33">
        <v>45.5</v>
      </c>
      <c r="I546" s="339"/>
      <c r="L546" s="339"/>
      <c r="M546" s="339"/>
      <c r="N546" s="339"/>
      <c r="IC546" s="44"/>
    </row>
    <row r="547" spans="2:237" s="29" customFormat="1" ht="26.25" x14ac:dyDescent="0.25">
      <c r="B547" s="35" t="s">
        <v>293</v>
      </c>
      <c r="C547" s="27"/>
      <c r="D547" s="27" t="s">
        <v>294</v>
      </c>
      <c r="E547" s="27"/>
      <c r="F547" s="36">
        <f>F548</f>
        <v>10312.700000000001</v>
      </c>
      <c r="G547" s="33">
        <f>G548</f>
        <v>4842.7</v>
      </c>
      <c r="H547" s="33">
        <f>H548</f>
        <v>4842.7</v>
      </c>
      <c r="I547" s="344"/>
    </row>
    <row r="548" spans="2:237" s="1" customFormat="1" ht="39" x14ac:dyDescent="0.25">
      <c r="B548" s="35" t="s">
        <v>295</v>
      </c>
      <c r="C548" s="27"/>
      <c r="D548" s="27" t="s">
        <v>296</v>
      </c>
      <c r="E548" s="27"/>
      <c r="F548" s="36">
        <f>F552+F549</f>
        <v>10312.700000000001</v>
      </c>
      <c r="G548" s="33">
        <f>G552+G555+G549</f>
        <v>4842.7</v>
      </c>
      <c r="H548" s="33">
        <f>H552+H555+H549</f>
        <v>4842.7</v>
      </c>
      <c r="I548" s="339"/>
      <c r="IC548" s="44"/>
    </row>
    <row r="549" spans="2:237" s="1" customFormat="1" ht="39" x14ac:dyDescent="0.25">
      <c r="B549" s="39" t="s">
        <v>1121</v>
      </c>
      <c r="C549" s="27"/>
      <c r="D549" s="27" t="s">
        <v>1139</v>
      </c>
      <c r="E549" s="27"/>
      <c r="F549" s="36">
        <f>F550</f>
        <v>170</v>
      </c>
      <c r="G549" s="33"/>
      <c r="H549" s="33"/>
      <c r="I549" s="339"/>
      <c r="IC549" s="44"/>
    </row>
    <row r="550" spans="2:237" s="1" customFormat="1" ht="26.25" x14ac:dyDescent="0.25">
      <c r="B550" s="35" t="s">
        <v>98</v>
      </c>
      <c r="C550" s="27"/>
      <c r="D550" s="27"/>
      <c r="E550" s="27" t="s">
        <v>99</v>
      </c>
      <c r="F550" s="36">
        <f>F551</f>
        <v>170</v>
      </c>
      <c r="G550" s="33"/>
      <c r="H550" s="33"/>
      <c r="I550" s="339"/>
      <c r="IC550" s="44"/>
    </row>
    <row r="551" spans="2:237" s="1" customFormat="1" ht="15.75" x14ac:dyDescent="0.25">
      <c r="B551" s="35" t="s">
        <v>247</v>
      </c>
      <c r="C551" s="27"/>
      <c r="D551" s="27"/>
      <c r="E551" s="27" t="s">
        <v>248</v>
      </c>
      <c r="F551" s="36">
        <v>170</v>
      </c>
      <c r="G551" s="33"/>
      <c r="H551" s="33"/>
      <c r="I551" s="339"/>
      <c r="IC551" s="44"/>
    </row>
    <row r="552" spans="2:237" s="1" customFormat="1" ht="26.25" x14ac:dyDescent="0.25">
      <c r="B552" s="35" t="s">
        <v>287</v>
      </c>
      <c r="C552" s="27"/>
      <c r="D552" s="27" t="s">
        <v>297</v>
      </c>
      <c r="E552" s="27"/>
      <c r="F552" s="36">
        <f t="shared" ref="F552:H553" si="35">F553</f>
        <v>10142.700000000001</v>
      </c>
      <c r="G552" s="33">
        <f t="shared" si="35"/>
        <v>4842.7</v>
      </c>
      <c r="H552" s="33">
        <f t="shared" si="35"/>
        <v>4842.7</v>
      </c>
      <c r="I552" s="339"/>
      <c r="IC552" s="44"/>
    </row>
    <row r="553" spans="2:237" s="1" customFormat="1" ht="26.25" x14ac:dyDescent="0.25">
      <c r="B553" s="35" t="s">
        <v>98</v>
      </c>
      <c r="C553" s="27"/>
      <c r="D553" s="27"/>
      <c r="E553" s="27" t="s">
        <v>99</v>
      </c>
      <c r="F553" s="36">
        <f t="shared" si="35"/>
        <v>10142.700000000001</v>
      </c>
      <c r="G553" s="33">
        <f t="shared" si="35"/>
        <v>4842.7</v>
      </c>
      <c r="H553" s="33">
        <f t="shared" si="35"/>
        <v>4842.7</v>
      </c>
      <c r="I553" s="339"/>
      <c r="IC553" s="44"/>
    </row>
    <row r="554" spans="2:237" s="1" customFormat="1" ht="15.75" x14ac:dyDescent="0.25">
      <c r="B554" s="35" t="s">
        <v>247</v>
      </c>
      <c r="C554" s="27"/>
      <c r="D554" s="27"/>
      <c r="E554" s="27" t="s">
        <v>248</v>
      </c>
      <c r="F554" s="36">
        <v>10142.700000000001</v>
      </c>
      <c r="G554" s="33">
        <f>5142.7-300</f>
        <v>4842.7</v>
      </c>
      <c r="H554" s="33">
        <v>4842.7</v>
      </c>
      <c r="I554" s="339"/>
      <c r="IC554" s="44"/>
    </row>
    <row r="555" spans="2:237" s="1" customFormat="1" ht="15.75" hidden="1" x14ac:dyDescent="0.25">
      <c r="B555" s="35" t="s">
        <v>298</v>
      </c>
      <c r="C555" s="27"/>
      <c r="D555" s="27" t="s">
        <v>299</v>
      </c>
      <c r="E555" s="27"/>
      <c r="F555" s="33"/>
      <c r="G555" s="33">
        <f t="shared" ref="G555:H557" si="36">G556</f>
        <v>0</v>
      </c>
      <c r="H555" s="33">
        <f t="shared" si="36"/>
        <v>0</v>
      </c>
      <c r="I555" s="339"/>
      <c r="IC555" s="44"/>
    </row>
    <row r="556" spans="2:237" s="1" customFormat="1" ht="15.75" hidden="1" x14ac:dyDescent="0.25">
      <c r="B556" s="35" t="s">
        <v>300</v>
      </c>
      <c r="C556" s="27"/>
      <c r="D556" s="27" t="s">
        <v>301</v>
      </c>
      <c r="E556" s="27"/>
      <c r="F556" s="33"/>
      <c r="G556" s="33">
        <f t="shared" si="36"/>
        <v>0</v>
      </c>
      <c r="H556" s="33">
        <f t="shared" si="36"/>
        <v>0</v>
      </c>
      <c r="I556" s="339"/>
      <c r="IC556" s="44"/>
    </row>
    <row r="557" spans="2:237" s="1" customFormat="1" ht="26.25" hidden="1" x14ac:dyDescent="0.25">
      <c r="B557" s="35" t="s">
        <v>98</v>
      </c>
      <c r="C557" s="27"/>
      <c r="D557" s="27"/>
      <c r="E557" s="27" t="s">
        <v>99</v>
      </c>
      <c r="F557" s="33"/>
      <c r="G557" s="33">
        <f t="shared" si="36"/>
        <v>0</v>
      </c>
      <c r="H557" s="33">
        <f t="shared" si="36"/>
        <v>0</v>
      </c>
      <c r="I557" s="339"/>
      <c r="IC557" s="44"/>
    </row>
    <row r="558" spans="2:237" s="1" customFormat="1" ht="15.75" hidden="1" x14ac:dyDescent="0.25">
      <c r="B558" s="35" t="s">
        <v>247</v>
      </c>
      <c r="C558" s="27"/>
      <c r="D558" s="27"/>
      <c r="E558" s="27" t="s">
        <v>248</v>
      </c>
      <c r="F558" s="33"/>
      <c r="G558" s="33"/>
      <c r="H558" s="33"/>
      <c r="I558" s="339"/>
      <c r="IC558" s="44"/>
    </row>
    <row r="559" spans="2:237" s="1" customFormat="1" ht="26.25" x14ac:dyDescent="0.25">
      <c r="B559" s="35" t="s">
        <v>102</v>
      </c>
      <c r="C559" s="27"/>
      <c r="D559" s="27" t="s">
        <v>103</v>
      </c>
      <c r="E559" s="27"/>
      <c r="F559" s="36">
        <f t="shared" ref="F559:G561" si="37">F560</f>
        <v>46</v>
      </c>
      <c r="G559" s="33">
        <f t="shared" si="37"/>
        <v>50</v>
      </c>
      <c r="H559" s="33"/>
      <c r="I559" s="339"/>
      <c r="IC559" s="44"/>
    </row>
    <row r="560" spans="2:237" s="1" customFormat="1" ht="39" x14ac:dyDescent="0.25">
      <c r="B560" s="35" t="s">
        <v>104</v>
      </c>
      <c r="C560" s="27"/>
      <c r="D560" s="27" t="s">
        <v>105</v>
      </c>
      <c r="E560" s="27"/>
      <c r="F560" s="36">
        <f t="shared" si="37"/>
        <v>46</v>
      </c>
      <c r="G560" s="33">
        <f t="shared" si="37"/>
        <v>50</v>
      </c>
      <c r="H560" s="33"/>
      <c r="I560" s="339"/>
      <c r="IC560" s="44"/>
    </row>
    <row r="561" spans="2:237" s="1" customFormat="1" ht="26.25" x14ac:dyDescent="0.25">
      <c r="B561" s="35" t="s">
        <v>98</v>
      </c>
      <c r="C561" s="27"/>
      <c r="D561" s="27"/>
      <c r="E561" s="27" t="s">
        <v>99</v>
      </c>
      <c r="F561" s="36">
        <f t="shared" si="37"/>
        <v>46</v>
      </c>
      <c r="G561" s="33">
        <f t="shared" si="37"/>
        <v>50</v>
      </c>
      <c r="H561" s="33"/>
      <c r="I561" s="339"/>
      <c r="IC561" s="44"/>
    </row>
    <row r="562" spans="2:237" s="1" customFormat="1" ht="15.75" x14ac:dyDescent="0.25">
      <c r="B562" s="35" t="s">
        <v>247</v>
      </c>
      <c r="C562" s="27"/>
      <c r="D562" s="27"/>
      <c r="E562" s="27" t="s">
        <v>248</v>
      </c>
      <c r="F562" s="36">
        <v>46</v>
      </c>
      <c r="G562" s="33">
        <v>50</v>
      </c>
      <c r="H562" s="33"/>
      <c r="I562" s="339"/>
      <c r="IC562" s="44"/>
    </row>
    <row r="563" spans="2:237" s="1" customFormat="1" ht="15.75" hidden="1" x14ac:dyDescent="0.25">
      <c r="B563" s="35"/>
      <c r="C563" s="27"/>
      <c r="D563" s="27"/>
      <c r="E563" s="27"/>
      <c r="F563" s="33"/>
      <c r="G563" s="33"/>
      <c r="H563" s="33"/>
      <c r="I563" s="339"/>
      <c r="IC563" s="44"/>
    </row>
    <row r="564" spans="2:237" s="1" customFormat="1" ht="15.75" hidden="1" x14ac:dyDescent="0.25">
      <c r="B564" s="35"/>
      <c r="C564" s="27"/>
      <c r="D564" s="27"/>
      <c r="E564" s="27"/>
      <c r="F564" s="33"/>
      <c r="G564" s="33"/>
      <c r="H564" s="33"/>
      <c r="I564" s="339"/>
      <c r="IC564" s="44"/>
    </row>
    <row r="565" spans="2:237" s="1" customFormat="1" ht="15.75" hidden="1" x14ac:dyDescent="0.25">
      <c r="B565" s="35"/>
      <c r="C565" s="27"/>
      <c r="D565" s="27"/>
      <c r="E565" s="27"/>
      <c r="F565" s="33"/>
      <c r="G565" s="33"/>
      <c r="H565" s="33"/>
      <c r="I565" s="339"/>
      <c r="IC565" s="44"/>
    </row>
    <row r="566" spans="2:237" s="1" customFormat="1" ht="15.75" hidden="1" x14ac:dyDescent="0.25">
      <c r="B566" s="35"/>
      <c r="C566" s="27"/>
      <c r="D566" s="27"/>
      <c r="E566" s="27"/>
      <c r="F566" s="33"/>
      <c r="G566" s="33"/>
      <c r="H566" s="33"/>
      <c r="I566" s="339"/>
      <c r="IC566" s="44"/>
    </row>
    <row r="567" spans="2:237" s="1" customFormat="1" ht="15.75" hidden="1" x14ac:dyDescent="0.25">
      <c r="B567" s="35"/>
      <c r="C567" s="27"/>
      <c r="D567" s="27"/>
      <c r="E567" s="27"/>
      <c r="F567" s="33"/>
      <c r="G567" s="33"/>
      <c r="H567" s="33"/>
      <c r="I567" s="339"/>
      <c r="IC567" s="44"/>
    </row>
    <row r="568" spans="2:237" s="1" customFormat="1" ht="15.75" hidden="1" x14ac:dyDescent="0.25">
      <c r="B568" s="35"/>
      <c r="C568" s="27"/>
      <c r="D568" s="27"/>
      <c r="E568" s="27"/>
      <c r="F568" s="33"/>
      <c r="G568" s="33"/>
      <c r="H568" s="33"/>
      <c r="I568" s="339"/>
      <c r="IC568" s="44"/>
    </row>
    <row r="569" spans="2:237" s="1" customFormat="1" ht="15.75" hidden="1" x14ac:dyDescent="0.25">
      <c r="B569" s="35"/>
      <c r="C569" s="27"/>
      <c r="D569" s="27"/>
      <c r="E569" s="27"/>
      <c r="F569" s="33"/>
      <c r="G569" s="33"/>
      <c r="H569" s="33"/>
      <c r="I569" s="339"/>
      <c r="IC569" s="44"/>
    </row>
    <row r="570" spans="2:237" s="1" customFormat="1" ht="15.75" hidden="1" x14ac:dyDescent="0.25">
      <c r="B570" s="35"/>
      <c r="C570" s="27"/>
      <c r="D570" s="27"/>
      <c r="E570" s="27"/>
      <c r="F570" s="33"/>
      <c r="G570" s="33"/>
      <c r="H570" s="33"/>
      <c r="I570" s="339"/>
      <c r="IC570" s="44"/>
    </row>
    <row r="571" spans="2:237" s="1" customFormat="1" ht="15.75" hidden="1" x14ac:dyDescent="0.25">
      <c r="B571" s="35"/>
      <c r="C571" s="27"/>
      <c r="D571" s="27"/>
      <c r="E571" s="27"/>
      <c r="F571" s="33"/>
      <c r="G571" s="33"/>
      <c r="H571" s="33"/>
      <c r="I571" s="339"/>
      <c r="IC571" s="44"/>
    </row>
    <row r="572" spans="2:237" s="20" customFormat="1" ht="15.75" x14ac:dyDescent="0.25">
      <c r="B572" s="56" t="s">
        <v>302</v>
      </c>
      <c r="C572" s="26" t="s">
        <v>303</v>
      </c>
      <c r="D572" s="27"/>
      <c r="E572" s="27"/>
      <c r="F572" s="28">
        <f>F573+F647+F606+F610+F643</f>
        <v>18758.600000000002</v>
      </c>
      <c r="G572" s="28">
        <f>G573+G647+G606+G610+G643</f>
        <v>8716.1</v>
      </c>
      <c r="H572" s="28">
        <f>H573+H647+H606+H610+H643</f>
        <v>8680.2999999999993</v>
      </c>
      <c r="I572" s="341"/>
    </row>
    <row r="573" spans="2:237" s="29" customFormat="1" ht="26.25" x14ac:dyDescent="0.25">
      <c r="B573" s="35" t="s">
        <v>249</v>
      </c>
      <c r="C573" s="27"/>
      <c r="D573" s="27" t="s">
        <v>250</v>
      </c>
      <c r="E573" s="27"/>
      <c r="F573" s="33">
        <f>F581+F574</f>
        <v>15956.2</v>
      </c>
      <c r="G573" s="33">
        <f>G581+G574</f>
        <v>7453.6</v>
      </c>
      <c r="H573" s="33">
        <f>H581+H574</f>
        <v>7453.6</v>
      </c>
      <c r="I573" s="344"/>
    </row>
    <row r="574" spans="2:237" s="29" customFormat="1" ht="15.75" x14ac:dyDescent="0.25">
      <c r="B574" s="35" t="s">
        <v>262</v>
      </c>
      <c r="C574" s="27"/>
      <c r="D574" s="27" t="s">
        <v>263</v>
      </c>
      <c r="E574" s="27"/>
      <c r="F574" s="33">
        <f t="shared" ref="F574:H575" si="38">F575</f>
        <v>390.6</v>
      </c>
      <c r="G574" s="33">
        <f t="shared" si="38"/>
        <v>390.6</v>
      </c>
      <c r="H574" s="33">
        <f t="shared" si="38"/>
        <v>390.6</v>
      </c>
      <c r="I574" s="344"/>
    </row>
    <row r="575" spans="2:237" s="29" customFormat="1" ht="15.75" x14ac:dyDescent="0.25">
      <c r="B575" s="35" t="s">
        <v>1101</v>
      </c>
      <c r="C575" s="27"/>
      <c r="D575" s="27" t="s">
        <v>1102</v>
      </c>
      <c r="E575" s="27"/>
      <c r="F575" s="33">
        <f t="shared" si="38"/>
        <v>390.6</v>
      </c>
      <c r="G575" s="33">
        <f t="shared" si="38"/>
        <v>390.6</v>
      </c>
      <c r="H575" s="33">
        <f t="shared" si="38"/>
        <v>390.6</v>
      </c>
      <c r="I575" s="344"/>
    </row>
    <row r="576" spans="2:237" s="29" customFormat="1" ht="90" x14ac:dyDescent="0.25">
      <c r="B576" s="35" t="s">
        <v>1103</v>
      </c>
      <c r="C576" s="27"/>
      <c r="D576" s="27" t="s">
        <v>1104</v>
      </c>
      <c r="E576" s="27"/>
      <c r="F576" s="33">
        <f>F577+F579</f>
        <v>390.6</v>
      </c>
      <c r="G576" s="33">
        <f>G577+G579</f>
        <v>390.6</v>
      </c>
      <c r="H576" s="33">
        <f>H577+H579</f>
        <v>390.6</v>
      </c>
      <c r="I576" s="344"/>
    </row>
    <row r="577" spans="2:9" s="29" customFormat="1" ht="39" x14ac:dyDescent="0.25">
      <c r="B577" s="35" t="s">
        <v>73</v>
      </c>
      <c r="C577" s="27"/>
      <c r="D577" s="27"/>
      <c r="E577" s="27" t="s">
        <v>23</v>
      </c>
      <c r="F577" s="33">
        <f>F578</f>
        <v>312.5</v>
      </c>
      <c r="G577" s="33">
        <f>G578</f>
        <v>312.5</v>
      </c>
      <c r="H577" s="33">
        <f>H578</f>
        <v>312.5</v>
      </c>
      <c r="I577" s="344"/>
    </row>
    <row r="578" spans="2:9" s="29" customFormat="1" x14ac:dyDescent="0.25">
      <c r="B578" s="35" t="s">
        <v>114</v>
      </c>
      <c r="C578" s="27"/>
      <c r="D578" s="27"/>
      <c r="E578" s="27" t="s">
        <v>115</v>
      </c>
      <c r="F578" s="36">
        <v>312.5</v>
      </c>
      <c r="G578" s="36">
        <v>312.5</v>
      </c>
      <c r="H578" s="36">
        <v>312.5</v>
      </c>
      <c r="I578" s="344"/>
    </row>
    <row r="579" spans="2:9" s="29" customFormat="1" ht="26.25" x14ac:dyDescent="0.25">
      <c r="B579" s="35" t="s">
        <v>98</v>
      </c>
      <c r="C579" s="27"/>
      <c r="D579" s="27"/>
      <c r="E579" s="27" t="s">
        <v>99</v>
      </c>
      <c r="F579" s="36">
        <f>F580</f>
        <v>78.099999999999994</v>
      </c>
      <c r="G579" s="36">
        <f>G580</f>
        <v>78.099999999999994</v>
      </c>
      <c r="H579" s="36">
        <f>H580</f>
        <v>78.099999999999994</v>
      </c>
      <c r="I579" s="344"/>
    </row>
    <row r="580" spans="2:9" s="29" customFormat="1" x14ac:dyDescent="0.25">
      <c r="B580" s="35" t="s">
        <v>247</v>
      </c>
      <c r="C580" s="27"/>
      <c r="D580" s="27"/>
      <c r="E580" s="27" t="s">
        <v>248</v>
      </c>
      <c r="F580" s="36">
        <v>78.099999999999994</v>
      </c>
      <c r="G580" s="36">
        <v>78.099999999999994</v>
      </c>
      <c r="H580" s="36">
        <v>78.099999999999994</v>
      </c>
      <c r="I580" s="344"/>
    </row>
    <row r="581" spans="2:9" s="29" customFormat="1" ht="26.25" x14ac:dyDescent="0.25">
      <c r="B581" s="35" t="s">
        <v>304</v>
      </c>
      <c r="C581" s="27"/>
      <c r="D581" s="27" t="s">
        <v>305</v>
      </c>
      <c r="E581" s="27"/>
      <c r="F581" s="36">
        <f>F582+F585+F592+F599</f>
        <v>15565.6</v>
      </c>
      <c r="G581" s="36">
        <f>G582+G585+G592</f>
        <v>7063</v>
      </c>
      <c r="H581" s="36">
        <f>H582+H585+H592</f>
        <v>7063</v>
      </c>
      <c r="I581" s="344"/>
    </row>
    <row r="582" spans="2:9" s="29" customFormat="1" ht="26.25" x14ac:dyDescent="0.25">
      <c r="B582" s="35" t="s">
        <v>20</v>
      </c>
      <c r="C582" s="27"/>
      <c r="D582" s="27" t="s">
        <v>306</v>
      </c>
      <c r="E582" s="27"/>
      <c r="F582" s="36">
        <f t="shared" ref="F582:H583" si="39">F583</f>
        <v>2085</v>
      </c>
      <c r="G582" s="33">
        <f t="shared" si="39"/>
        <v>776.8</v>
      </c>
      <c r="H582" s="33">
        <f t="shared" si="39"/>
        <v>776.8</v>
      </c>
      <c r="I582" s="344"/>
    </row>
    <row r="583" spans="2:9" s="29" customFormat="1" ht="39" x14ac:dyDescent="0.25">
      <c r="B583" s="35" t="s">
        <v>73</v>
      </c>
      <c r="C583" s="27"/>
      <c r="D583" s="27"/>
      <c r="E583" s="27" t="s">
        <v>23</v>
      </c>
      <c r="F583" s="36">
        <f t="shared" si="39"/>
        <v>2085</v>
      </c>
      <c r="G583" s="33">
        <f t="shared" si="39"/>
        <v>776.8</v>
      </c>
      <c r="H583" s="33">
        <f t="shared" si="39"/>
        <v>776.8</v>
      </c>
      <c r="I583" s="344"/>
    </row>
    <row r="584" spans="2:9" s="29" customFormat="1" ht="15.75" x14ac:dyDescent="0.25">
      <c r="B584" s="35" t="s">
        <v>24</v>
      </c>
      <c r="C584" s="27"/>
      <c r="D584" s="27"/>
      <c r="E584" s="27" t="s">
        <v>25</v>
      </c>
      <c r="F584" s="36">
        <f>1617+468</f>
        <v>2085</v>
      </c>
      <c r="G584" s="33">
        <v>776.8</v>
      </c>
      <c r="H584" s="33">
        <v>776.8</v>
      </c>
      <c r="I584" s="344"/>
    </row>
    <row r="585" spans="2:9" s="29" customFormat="1" ht="15.75" x14ac:dyDescent="0.25">
      <c r="B585" s="35" t="s">
        <v>28</v>
      </c>
      <c r="C585" s="27"/>
      <c r="D585" s="27" t="s">
        <v>307</v>
      </c>
      <c r="E585" s="27"/>
      <c r="F585" s="36">
        <f>F588+F590+F586</f>
        <v>376.5</v>
      </c>
      <c r="G585" s="33">
        <f>G588+G590+G586</f>
        <v>100</v>
      </c>
      <c r="H585" s="33">
        <f>H588+H590+H586</f>
        <v>100</v>
      </c>
      <c r="I585" s="344"/>
    </row>
    <row r="586" spans="2:9" s="29" customFormat="1" ht="39" hidden="1" x14ac:dyDescent="0.25">
      <c r="B586" s="35" t="s">
        <v>73</v>
      </c>
      <c r="C586" s="27"/>
      <c r="D586" s="27"/>
      <c r="E586" s="27" t="s">
        <v>23</v>
      </c>
      <c r="F586" s="36">
        <f>F587</f>
        <v>0</v>
      </c>
      <c r="G586" s="33">
        <f>G587</f>
        <v>0</v>
      </c>
      <c r="H586" s="33">
        <f>H587</f>
        <v>0</v>
      </c>
      <c r="I586" s="344"/>
    </row>
    <row r="587" spans="2:9" s="29" customFormat="1" ht="16.5" hidden="1" customHeight="1" x14ac:dyDescent="0.25">
      <c r="B587" s="35" t="s">
        <v>24</v>
      </c>
      <c r="C587" s="27"/>
      <c r="D587" s="27"/>
      <c r="E587" s="27" t="s">
        <v>25</v>
      </c>
      <c r="F587" s="36"/>
      <c r="G587" s="33"/>
      <c r="H587" s="33"/>
      <c r="I587" s="344"/>
    </row>
    <row r="588" spans="2:9" s="29" customFormat="1" ht="26.25" x14ac:dyDescent="0.25">
      <c r="B588" s="35" t="s">
        <v>29</v>
      </c>
      <c r="C588" s="27"/>
      <c r="D588" s="27"/>
      <c r="E588" s="27" t="s">
        <v>30</v>
      </c>
      <c r="F588" s="36">
        <f>F589</f>
        <v>376</v>
      </c>
      <c r="G588" s="33">
        <f>G589</f>
        <v>100</v>
      </c>
      <c r="H588" s="33">
        <f>H589</f>
        <v>100</v>
      </c>
      <c r="I588" s="344"/>
    </row>
    <row r="589" spans="2:9" s="29" customFormat="1" ht="26.25" x14ac:dyDescent="0.25">
      <c r="B589" s="35" t="s">
        <v>31</v>
      </c>
      <c r="C589" s="27"/>
      <c r="D589" s="27"/>
      <c r="E589" s="27" t="s">
        <v>32</v>
      </c>
      <c r="F589" s="36">
        <v>376</v>
      </c>
      <c r="G589" s="33">
        <v>100</v>
      </c>
      <c r="H589" s="33">
        <v>100</v>
      </c>
      <c r="I589" s="344"/>
    </row>
    <row r="590" spans="2:9" s="29" customFormat="1" ht="15.75" x14ac:dyDescent="0.25">
      <c r="B590" s="35" t="s">
        <v>49</v>
      </c>
      <c r="C590" s="27"/>
      <c r="D590" s="27"/>
      <c r="E590" s="27" t="s">
        <v>50</v>
      </c>
      <c r="F590" s="36">
        <f>F591</f>
        <v>0.5</v>
      </c>
      <c r="G590" s="33"/>
      <c r="H590" s="33"/>
      <c r="I590" s="344"/>
    </row>
    <row r="591" spans="2:9" s="29" customFormat="1" ht="15.75" x14ac:dyDescent="0.25">
      <c r="B591" s="42" t="s">
        <v>53</v>
      </c>
      <c r="C591" s="27"/>
      <c r="D591" s="27"/>
      <c r="E591" s="27" t="s">
        <v>54</v>
      </c>
      <c r="F591" s="36">
        <v>0.5</v>
      </c>
      <c r="G591" s="33"/>
      <c r="H591" s="33"/>
      <c r="I591" s="344"/>
    </row>
    <row r="592" spans="2:9" ht="39" x14ac:dyDescent="0.25">
      <c r="B592" s="35" t="s">
        <v>112</v>
      </c>
      <c r="C592" s="27"/>
      <c r="D592" s="27" t="s">
        <v>308</v>
      </c>
      <c r="E592" s="27"/>
      <c r="F592" s="33">
        <f>F593+F595+F597</f>
        <v>13092.7</v>
      </c>
      <c r="G592" s="33">
        <f>G593+G595+G604+G597</f>
        <v>6186.2</v>
      </c>
      <c r="H592" s="33">
        <f>H593+H595+H604+H597</f>
        <v>6186.2</v>
      </c>
    </row>
    <row r="593" spans="2:250" ht="39" x14ac:dyDescent="0.25">
      <c r="B593" s="39" t="s">
        <v>73</v>
      </c>
      <c r="C593" s="27"/>
      <c r="D593" s="27"/>
      <c r="E593" s="27" t="s">
        <v>23</v>
      </c>
      <c r="F593" s="33">
        <f>F594</f>
        <v>12170.7</v>
      </c>
      <c r="G593" s="33">
        <f>G594</f>
        <v>5389.3</v>
      </c>
      <c r="H593" s="33">
        <f>H594</f>
        <v>5389.3</v>
      </c>
    </row>
    <row r="594" spans="2:250" ht="15.75" x14ac:dyDescent="0.25">
      <c r="B594" s="39" t="s">
        <v>114</v>
      </c>
      <c r="C594" s="27"/>
      <c r="D594" s="27"/>
      <c r="E594" s="27" t="s">
        <v>115</v>
      </c>
      <c r="F594" s="36">
        <f>9737.7+456+1977</f>
        <v>12170.7</v>
      </c>
      <c r="G594" s="33">
        <v>5389.3</v>
      </c>
      <c r="H594" s="33">
        <v>5389.3</v>
      </c>
    </row>
    <row r="595" spans="2:250" ht="26.25" x14ac:dyDescent="0.25">
      <c r="B595" s="32" t="s">
        <v>29</v>
      </c>
      <c r="C595" s="27"/>
      <c r="D595" s="27"/>
      <c r="E595" s="27" t="s">
        <v>30</v>
      </c>
      <c r="F595" s="33">
        <f>F596</f>
        <v>919</v>
      </c>
      <c r="G595" s="33">
        <f>G596</f>
        <v>796.9</v>
      </c>
      <c r="H595" s="33">
        <f>H596</f>
        <v>796.9</v>
      </c>
    </row>
    <row r="596" spans="2:250" ht="26.25" x14ac:dyDescent="0.25">
      <c r="B596" s="35" t="s">
        <v>31</v>
      </c>
      <c r="C596" s="27"/>
      <c r="D596" s="27"/>
      <c r="E596" s="27" t="s">
        <v>32</v>
      </c>
      <c r="F596" s="36">
        <v>919</v>
      </c>
      <c r="G596" s="33">
        <v>796.9</v>
      </c>
      <c r="H596" s="33">
        <v>796.9</v>
      </c>
    </row>
    <row r="597" spans="2:250" ht="15.75" x14ac:dyDescent="0.25">
      <c r="B597" s="35" t="s">
        <v>49</v>
      </c>
      <c r="C597" s="27"/>
      <c r="D597" s="27"/>
      <c r="E597" s="27" t="s">
        <v>50</v>
      </c>
      <c r="F597" s="33">
        <f>F598</f>
        <v>3</v>
      </c>
      <c r="G597" s="33"/>
      <c r="H597" s="33"/>
    </row>
    <row r="598" spans="2:250" ht="15.75" x14ac:dyDescent="0.25">
      <c r="B598" s="42" t="s">
        <v>53</v>
      </c>
      <c r="C598" s="27"/>
      <c r="D598" s="27"/>
      <c r="E598" s="27" t="s">
        <v>54</v>
      </c>
      <c r="F598" s="33">
        <v>3</v>
      </c>
      <c r="G598" s="33"/>
      <c r="H598" s="33"/>
    </row>
    <row r="599" spans="2:250" ht="25.5" x14ac:dyDescent="0.25">
      <c r="B599" s="52" t="s">
        <v>1150</v>
      </c>
      <c r="C599" s="27"/>
      <c r="D599" s="27" t="s">
        <v>1152</v>
      </c>
      <c r="E599" s="27"/>
      <c r="F599" s="33">
        <f>F600+F602</f>
        <v>11.4</v>
      </c>
      <c r="G599" s="33"/>
      <c r="H599" s="33"/>
    </row>
    <row r="600" spans="2:250" ht="39" x14ac:dyDescent="0.25">
      <c r="B600" s="35" t="s">
        <v>73</v>
      </c>
      <c r="C600" s="27"/>
      <c r="D600" s="27"/>
      <c r="E600" s="27" t="s">
        <v>23</v>
      </c>
      <c r="F600" s="33">
        <f>F601</f>
        <v>11.4</v>
      </c>
      <c r="G600" s="33"/>
      <c r="H600" s="33"/>
    </row>
    <row r="601" spans="2:250" ht="15.75" x14ac:dyDescent="0.25">
      <c r="B601" s="35" t="s">
        <v>24</v>
      </c>
      <c r="C601" s="27"/>
      <c r="D601" s="27"/>
      <c r="E601" s="27" t="s">
        <v>25</v>
      </c>
      <c r="F601" s="33">
        <v>11.4</v>
      </c>
      <c r="G601" s="33"/>
      <c r="H601" s="33"/>
    </row>
    <row r="602" spans="2:250" ht="15.75" hidden="1" x14ac:dyDescent="0.25">
      <c r="B602" s="35" t="s">
        <v>49</v>
      </c>
      <c r="C602" s="27"/>
      <c r="D602" s="27"/>
      <c r="E602" s="27" t="s">
        <v>50</v>
      </c>
      <c r="F602" s="33"/>
      <c r="G602" s="33">
        <f>G603</f>
        <v>0</v>
      </c>
      <c r="H602" s="33">
        <f>H603</f>
        <v>0</v>
      </c>
    </row>
    <row r="603" spans="2:250" ht="15.75" hidden="1" x14ac:dyDescent="0.25">
      <c r="B603" s="42" t="s">
        <v>53</v>
      </c>
      <c r="C603" s="27"/>
      <c r="D603" s="27"/>
      <c r="E603" s="27" t="s">
        <v>54</v>
      </c>
      <c r="F603" s="33"/>
      <c r="G603" s="33"/>
      <c r="H603" s="33"/>
    </row>
    <row r="604" spans="2:250" ht="15.75" hidden="1" x14ac:dyDescent="0.25">
      <c r="B604" s="35" t="s">
        <v>49</v>
      </c>
      <c r="C604" s="27"/>
      <c r="D604" s="27"/>
      <c r="E604" s="27" t="s">
        <v>50</v>
      </c>
      <c r="F604" s="33"/>
      <c r="G604" s="33">
        <f>G605</f>
        <v>0</v>
      </c>
      <c r="H604" s="33">
        <f>H605</f>
        <v>0</v>
      </c>
    </row>
    <row r="605" spans="2:250" ht="15.75" hidden="1" x14ac:dyDescent="0.25">
      <c r="B605" s="42" t="s">
        <v>53</v>
      </c>
      <c r="C605" s="27"/>
      <c r="D605" s="27"/>
      <c r="E605" s="27" t="s">
        <v>54</v>
      </c>
      <c r="F605" s="33"/>
      <c r="G605" s="33"/>
      <c r="H605" s="33"/>
    </row>
    <row r="606" spans="2:250" ht="26.25" hidden="1" x14ac:dyDescent="0.25">
      <c r="B606" s="35" t="s">
        <v>279</v>
      </c>
      <c r="C606" s="27"/>
      <c r="D606" s="27" t="s">
        <v>280</v>
      </c>
      <c r="E606" s="27"/>
      <c r="F606" s="33"/>
      <c r="G606" s="33">
        <f t="shared" ref="G606:H608" si="40">G607</f>
        <v>0</v>
      </c>
      <c r="H606" s="33">
        <f t="shared" si="40"/>
        <v>0</v>
      </c>
      <c r="IC606" s="44"/>
      <c r="ID606" s="44"/>
      <c r="IE606" s="44"/>
      <c r="IF606" s="44"/>
      <c r="IG606" s="44"/>
      <c r="IH606" s="44"/>
      <c r="II606" s="44"/>
      <c r="IJ606" s="44"/>
      <c r="IK606" s="44"/>
      <c r="IL606" s="44"/>
      <c r="IM606" s="44"/>
      <c r="IN606" s="44"/>
      <c r="IO606" s="44"/>
      <c r="IP606" s="44"/>
    </row>
    <row r="607" spans="2:250" ht="26.25" hidden="1" x14ac:dyDescent="0.25">
      <c r="B607" s="35" t="s">
        <v>281</v>
      </c>
      <c r="C607" s="27"/>
      <c r="D607" s="27" t="s">
        <v>282</v>
      </c>
      <c r="E607" s="27"/>
      <c r="F607" s="33"/>
      <c r="G607" s="33">
        <f t="shared" si="40"/>
        <v>0</v>
      </c>
      <c r="H607" s="33">
        <f t="shared" si="40"/>
        <v>0</v>
      </c>
    </row>
    <row r="608" spans="2:250" ht="26.25" hidden="1" x14ac:dyDescent="0.25">
      <c r="B608" s="32" t="s">
        <v>29</v>
      </c>
      <c r="C608" s="27"/>
      <c r="D608" s="27"/>
      <c r="E608" s="27" t="s">
        <v>30</v>
      </c>
      <c r="F608" s="33"/>
      <c r="G608" s="33">
        <f t="shared" si="40"/>
        <v>0</v>
      </c>
      <c r="H608" s="33">
        <f t="shared" si="40"/>
        <v>0</v>
      </c>
    </row>
    <row r="609" spans="2:9" ht="26.25" hidden="1" x14ac:dyDescent="0.25">
      <c r="B609" s="35" t="s">
        <v>31</v>
      </c>
      <c r="C609" s="27"/>
      <c r="D609" s="27"/>
      <c r="E609" s="27" t="s">
        <v>32</v>
      </c>
      <c r="F609" s="33"/>
      <c r="G609" s="33"/>
      <c r="H609" s="33"/>
    </row>
    <row r="610" spans="2:9" s="29" customFormat="1" ht="26.25" x14ac:dyDescent="0.25">
      <c r="B610" s="35" t="s">
        <v>309</v>
      </c>
      <c r="C610" s="27"/>
      <c r="D610" s="27" t="s">
        <v>310</v>
      </c>
      <c r="E610" s="27"/>
      <c r="F610" s="33">
        <f>F614+F631+F636+F621+F628+F611</f>
        <v>2572.4</v>
      </c>
      <c r="G610" s="33">
        <f>G614+G631+G636+G621+G628</f>
        <v>1132.5</v>
      </c>
      <c r="H610" s="33">
        <f>H614+H631+H636+H621+H628</f>
        <v>1132.5</v>
      </c>
      <c r="I610" s="344"/>
    </row>
    <row r="611" spans="2:9" s="29" customFormat="1" ht="39" x14ac:dyDescent="0.25">
      <c r="B611" s="331" t="s">
        <v>116</v>
      </c>
      <c r="C611" s="332"/>
      <c r="D611" s="332" t="s">
        <v>1149</v>
      </c>
      <c r="E611" s="332"/>
      <c r="F611" s="334">
        <f>F612</f>
        <v>52.5</v>
      </c>
      <c r="G611" s="334"/>
      <c r="H611" s="334"/>
      <c r="I611" s="344"/>
    </row>
    <row r="612" spans="2:9" s="29" customFormat="1" ht="26.25" x14ac:dyDescent="0.25">
      <c r="B612" s="331" t="s">
        <v>29</v>
      </c>
      <c r="C612" s="332"/>
      <c r="D612" s="332"/>
      <c r="E612" s="332" t="s">
        <v>30</v>
      </c>
      <c r="F612" s="334">
        <f>F613</f>
        <v>52.5</v>
      </c>
      <c r="G612" s="334"/>
      <c r="H612" s="334"/>
      <c r="I612" s="344"/>
    </row>
    <row r="613" spans="2:9" s="29" customFormat="1" ht="26.25" x14ac:dyDescent="0.25">
      <c r="B613" s="331" t="s">
        <v>31</v>
      </c>
      <c r="C613" s="332"/>
      <c r="D613" s="332"/>
      <c r="E613" s="332" t="s">
        <v>32</v>
      </c>
      <c r="F613" s="334">
        <v>52.5</v>
      </c>
      <c r="G613" s="334"/>
      <c r="H613" s="334"/>
      <c r="I613" s="344"/>
    </row>
    <row r="614" spans="2:9" ht="26.25" x14ac:dyDescent="0.25">
      <c r="B614" s="35" t="s">
        <v>311</v>
      </c>
      <c r="C614" s="27"/>
      <c r="D614" s="27" t="s">
        <v>312</v>
      </c>
      <c r="E614" s="27"/>
      <c r="F614" s="36">
        <f>F615+F617+F619</f>
        <v>120</v>
      </c>
      <c r="G614" s="33">
        <f>G615+G617+G619</f>
        <v>120</v>
      </c>
      <c r="H614" s="33">
        <f>H615+H617+H619</f>
        <v>120</v>
      </c>
    </row>
    <row r="615" spans="2:9" ht="23.85" customHeight="1" x14ac:dyDescent="0.25">
      <c r="B615" s="35" t="s">
        <v>29</v>
      </c>
      <c r="C615" s="27"/>
      <c r="D615" s="27"/>
      <c r="E615" s="27" t="s">
        <v>30</v>
      </c>
      <c r="F615" s="36">
        <f>F616</f>
        <v>97</v>
      </c>
      <c r="G615" s="33">
        <f>G616</f>
        <v>100</v>
      </c>
      <c r="H615" s="33">
        <f>H616</f>
        <v>100</v>
      </c>
    </row>
    <row r="616" spans="2:9" ht="26.25" x14ac:dyDescent="0.25">
      <c r="B616" s="35" t="s">
        <v>31</v>
      </c>
      <c r="C616" s="27"/>
      <c r="D616" s="27"/>
      <c r="E616" s="27" t="s">
        <v>32</v>
      </c>
      <c r="F616" s="36">
        <f>100-3</f>
        <v>97</v>
      </c>
      <c r="G616" s="33">
        <v>100</v>
      </c>
      <c r="H616" s="33">
        <v>100</v>
      </c>
    </row>
    <row r="617" spans="2:9" ht="15.75" hidden="1" x14ac:dyDescent="0.25">
      <c r="B617" s="35" t="s">
        <v>41</v>
      </c>
      <c r="C617" s="27"/>
      <c r="D617" s="27"/>
      <c r="E617" s="27" t="s">
        <v>42</v>
      </c>
      <c r="F617" s="36">
        <f>F618</f>
        <v>0</v>
      </c>
      <c r="G617" s="33">
        <f>G618</f>
        <v>0</v>
      </c>
      <c r="H617" s="33">
        <f>H618</f>
        <v>0</v>
      </c>
    </row>
    <row r="618" spans="2:9" ht="15.75" hidden="1" x14ac:dyDescent="0.25">
      <c r="B618" s="35" t="s">
        <v>191</v>
      </c>
      <c r="C618" s="27"/>
      <c r="D618" s="27"/>
      <c r="E618" s="27" t="s">
        <v>192</v>
      </c>
      <c r="F618" s="36"/>
      <c r="G618" s="33"/>
      <c r="H618" s="33"/>
    </row>
    <row r="619" spans="2:9" ht="26.25" x14ac:dyDescent="0.25">
      <c r="B619" s="35" t="s">
        <v>98</v>
      </c>
      <c r="C619" s="27"/>
      <c r="D619" s="27"/>
      <c r="E619" s="27" t="s">
        <v>99</v>
      </c>
      <c r="F619" s="36">
        <f>F620</f>
        <v>23</v>
      </c>
      <c r="G619" s="33">
        <f>G620</f>
        <v>20</v>
      </c>
      <c r="H619" s="33">
        <f>H620</f>
        <v>20</v>
      </c>
    </row>
    <row r="620" spans="2:9" ht="15.75" x14ac:dyDescent="0.25">
      <c r="B620" s="35" t="s">
        <v>247</v>
      </c>
      <c r="C620" s="27"/>
      <c r="D620" s="27"/>
      <c r="E620" s="27" t="s">
        <v>248</v>
      </c>
      <c r="F620" s="36">
        <f>20+3</f>
        <v>23</v>
      </c>
      <c r="G620" s="66">
        <v>20</v>
      </c>
      <c r="H620" s="66">
        <v>20</v>
      </c>
    </row>
    <row r="621" spans="2:9" ht="15.75" x14ac:dyDescent="0.25">
      <c r="B621" s="35" t="s">
        <v>313</v>
      </c>
      <c r="C621" s="27"/>
      <c r="D621" s="27" t="s">
        <v>314</v>
      </c>
      <c r="E621" s="27"/>
      <c r="F621" s="36">
        <f>F622+F624+F626</f>
        <v>846.4</v>
      </c>
      <c r="G621" s="33">
        <f>G622+G626</f>
        <v>350</v>
      </c>
      <c r="H621" s="33">
        <f>H622+H626</f>
        <v>350</v>
      </c>
    </row>
    <row r="622" spans="2:9" ht="26.25" x14ac:dyDescent="0.25">
      <c r="B622" s="35" t="s">
        <v>29</v>
      </c>
      <c r="C622" s="27"/>
      <c r="D622" s="27"/>
      <c r="E622" s="27" t="s">
        <v>30</v>
      </c>
      <c r="F622" s="36">
        <f>F623</f>
        <v>248</v>
      </c>
      <c r="G622" s="33">
        <f>G623</f>
        <v>150</v>
      </c>
      <c r="H622" s="33">
        <f>H623</f>
        <v>150</v>
      </c>
    </row>
    <row r="623" spans="2:9" ht="26.25" x14ac:dyDescent="0.25">
      <c r="B623" s="35" t="s">
        <v>31</v>
      </c>
      <c r="C623" s="27"/>
      <c r="D623" s="27"/>
      <c r="E623" s="27" t="s">
        <v>32</v>
      </c>
      <c r="F623" s="36">
        <f>200+48</f>
        <v>248</v>
      </c>
      <c r="G623" s="33">
        <v>150</v>
      </c>
      <c r="H623" s="33">
        <v>150</v>
      </c>
    </row>
    <row r="624" spans="2:9" ht="15.75" x14ac:dyDescent="0.25">
      <c r="B624" s="35" t="s">
        <v>41</v>
      </c>
      <c r="C624" s="27"/>
      <c r="D624" s="27"/>
      <c r="E624" s="27" t="s">
        <v>42</v>
      </c>
      <c r="F624" s="36">
        <f>F625</f>
        <v>173.9</v>
      </c>
      <c r="G624" s="33">
        <f>G625</f>
        <v>0</v>
      </c>
      <c r="H624" s="33">
        <f>H625</f>
        <v>0</v>
      </c>
    </row>
    <row r="625" spans="2:250" ht="15.75" x14ac:dyDescent="0.25">
      <c r="B625" s="35" t="s">
        <v>191</v>
      </c>
      <c r="C625" s="27"/>
      <c r="D625" s="27"/>
      <c r="E625" s="27" t="s">
        <v>192</v>
      </c>
      <c r="F625" s="54">
        <v>173.9</v>
      </c>
      <c r="G625" s="33"/>
      <c r="H625" s="33"/>
    </row>
    <row r="626" spans="2:250" ht="26.25" x14ac:dyDescent="0.25">
      <c r="B626" s="35" t="s">
        <v>98</v>
      </c>
      <c r="C626" s="27"/>
      <c r="D626" s="27"/>
      <c r="E626" s="27" t="s">
        <v>99</v>
      </c>
      <c r="F626" s="36">
        <f>F627</f>
        <v>424.5</v>
      </c>
      <c r="G626" s="33">
        <f>G627</f>
        <v>200</v>
      </c>
      <c r="H626" s="33">
        <f>H627</f>
        <v>200</v>
      </c>
    </row>
    <row r="627" spans="2:250" ht="15.75" x14ac:dyDescent="0.25">
      <c r="B627" s="35" t="s">
        <v>247</v>
      </c>
      <c r="C627" s="27"/>
      <c r="D627" s="27"/>
      <c r="E627" s="27" t="s">
        <v>248</v>
      </c>
      <c r="F627" s="36">
        <v>424.5</v>
      </c>
      <c r="G627" s="66">
        <v>200</v>
      </c>
      <c r="H627" s="66">
        <v>200</v>
      </c>
    </row>
    <row r="628" spans="2:250" ht="39" x14ac:dyDescent="0.25">
      <c r="B628" s="35" t="s">
        <v>1127</v>
      </c>
      <c r="C628" s="27"/>
      <c r="D628" s="27" t="s">
        <v>1126</v>
      </c>
      <c r="E628" s="27"/>
      <c r="F628" s="36">
        <f>F629</f>
        <v>100</v>
      </c>
      <c r="G628" s="66"/>
      <c r="H628" s="66"/>
    </row>
    <row r="629" spans="2:250" ht="26.25" x14ac:dyDescent="0.25">
      <c r="B629" s="35" t="s">
        <v>98</v>
      </c>
      <c r="C629" s="27"/>
      <c r="D629" s="27"/>
      <c r="E629" s="27" t="s">
        <v>99</v>
      </c>
      <c r="F629" s="36">
        <f>F630</f>
        <v>100</v>
      </c>
      <c r="G629" s="66"/>
      <c r="H629" s="66"/>
    </row>
    <row r="630" spans="2:250" ht="15.75" x14ac:dyDescent="0.25">
      <c r="B630" s="35" t="s">
        <v>247</v>
      </c>
      <c r="C630" s="27"/>
      <c r="D630" s="27"/>
      <c r="E630" s="27" t="s">
        <v>248</v>
      </c>
      <c r="F630" s="33">
        <v>100</v>
      </c>
      <c r="G630" s="33"/>
      <c r="H630" s="33"/>
    </row>
    <row r="631" spans="2:250" ht="15.75" x14ac:dyDescent="0.25">
      <c r="B631" s="35" t="s">
        <v>315</v>
      </c>
      <c r="C631" s="27"/>
      <c r="D631" s="27" t="s">
        <v>316</v>
      </c>
      <c r="E631" s="27"/>
      <c r="F631" s="36">
        <f>F632+F634</f>
        <v>1261.3</v>
      </c>
      <c r="G631" s="33">
        <f>G632+G634</f>
        <v>662.5</v>
      </c>
      <c r="H631" s="33">
        <f>H632+H634</f>
        <v>662.5</v>
      </c>
      <c r="IC631" s="43"/>
      <c r="ID631" s="43"/>
      <c r="IE631" s="43"/>
      <c r="IF631" s="43"/>
      <c r="IG631" s="43"/>
      <c r="IH631" s="43"/>
      <c r="II631" s="43"/>
      <c r="IJ631" s="43"/>
      <c r="IK631" s="43"/>
      <c r="IL631" s="43"/>
      <c r="IM631" s="43"/>
      <c r="IN631" s="43"/>
      <c r="IO631" s="43"/>
      <c r="IP631" s="43"/>
    </row>
    <row r="632" spans="2:250" ht="29.25" customHeight="1" x14ac:dyDescent="0.25">
      <c r="B632" s="35" t="s">
        <v>29</v>
      </c>
      <c r="C632" s="27"/>
      <c r="D632" s="27"/>
      <c r="E632" s="27" t="s">
        <v>30</v>
      </c>
      <c r="F632" s="36">
        <f>F633</f>
        <v>562.19999999999993</v>
      </c>
      <c r="G632" s="33">
        <f>G633</f>
        <v>322.3</v>
      </c>
      <c r="H632" s="33">
        <f>H633</f>
        <v>322.3</v>
      </c>
      <c r="IC632" s="43"/>
      <c r="ID632" s="43"/>
      <c r="IE632" s="43"/>
      <c r="IF632" s="43"/>
      <c r="IG632" s="43"/>
      <c r="IH632" s="43"/>
      <c r="II632" s="43"/>
      <c r="IJ632" s="43"/>
      <c r="IK632" s="43"/>
      <c r="IL632" s="43"/>
      <c r="IM632" s="43"/>
      <c r="IN632" s="43"/>
      <c r="IO632" s="43"/>
      <c r="IP632" s="43"/>
    </row>
    <row r="633" spans="2:250" ht="26.25" x14ac:dyDescent="0.25">
      <c r="B633" s="35" t="s">
        <v>31</v>
      </c>
      <c r="C633" s="27"/>
      <c r="D633" s="27"/>
      <c r="E633" s="27" t="s">
        <v>32</v>
      </c>
      <c r="F633" s="36">
        <f>560.3+1.9</f>
        <v>562.19999999999993</v>
      </c>
      <c r="G633" s="33">
        <v>322.3</v>
      </c>
      <c r="H633" s="33">
        <v>322.3</v>
      </c>
      <c r="IC633" s="43"/>
      <c r="ID633" s="43"/>
      <c r="IE633" s="43"/>
      <c r="IF633" s="43"/>
      <c r="IG633" s="43"/>
      <c r="IH633" s="43"/>
      <c r="II633" s="43"/>
      <c r="IJ633" s="43"/>
      <c r="IK633" s="43"/>
      <c r="IL633" s="43"/>
      <c r="IM633" s="43"/>
      <c r="IN633" s="43"/>
      <c r="IO633" s="43"/>
      <c r="IP633" s="43"/>
    </row>
    <row r="634" spans="2:250" ht="26.25" x14ac:dyDescent="0.25">
      <c r="B634" s="35" t="s">
        <v>98</v>
      </c>
      <c r="C634" s="27"/>
      <c r="D634" s="27"/>
      <c r="E634" s="27" t="s">
        <v>99</v>
      </c>
      <c r="F634" s="36">
        <f>F635</f>
        <v>699.1</v>
      </c>
      <c r="G634" s="33">
        <f>G635</f>
        <v>340.2</v>
      </c>
      <c r="H634" s="33">
        <f>H635</f>
        <v>340.2</v>
      </c>
    </row>
    <row r="635" spans="2:250" ht="15.75" x14ac:dyDescent="0.25">
      <c r="B635" s="35" t="s">
        <v>247</v>
      </c>
      <c r="C635" s="27"/>
      <c r="D635" s="27"/>
      <c r="E635" s="27" t="s">
        <v>248</v>
      </c>
      <c r="F635" s="36">
        <v>699.1</v>
      </c>
      <c r="G635" s="33">
        <v>340.2</v>
      </c>
      <c r="H635" s="33">
        <v>340.2</v>
      </c>
    </row>
    <row r="636" spans="2:250" ht="15.75" x14ac:dyDescent="0.25">
      <c r="B636" s="35" t="s">
        <v>317</v>
      </c>
      <c r="C636" s="27"/>
      <c r="D636" s="27" t="s">
        <v>318</v>
      </c>
      <c r="E636" s="27"/>
      <c r="F636" s="33">
        <f>F637</f>
        <v>192.2</v>
      </c>
      <c r="G636" s="33"/>
      <c r="H636" s="33"/>
    </row>
    <row r="637" spans="2:250" ht="26.25" x14ac:dyDescent="0.25">
      <c r="B637" s="39" t="s">
        <v>29</v>
      </c>
      <c r="C637" s="27"/>
      <c r="D637" s="27"/>
      <c r="E637" s="27" t="s">
        <v>30</v>
      </c>
      <c r="F637" s="33">
        <f>F638</f>
        <v>192.2</v>
      </c>
      <c r="G637" s="33"/>
      <c r="H637" s="33"/>
    </row>
    <row r="638" spans="2:250" ht="26.25" x14ac:dyDescent="0.25">
      <c r="B638" s="39" t="s">
        <v>31</v>
      </c>
      <c r="C638" s="27"/>
      <c r="D638" s="27"/>
      <c r="E638" s="27" t="s">
        <v>32</v>
      </c>
      <c r="F638" s="33">
        <f>194.1-1.9</f>
        <v>192.2</v>
      </c>
      <c r="G638" s="33"/>
      <c r="H638" s="33"/>
    </row>
    <row r="639" spans="2:250" ht="26.65" hidden="1" customHeight="1" x14ac:dyDescent="0.25">
      <c r="B639" s="35" t="s">
        <v>98</v>
      </c>
      <c r="C639" s="27"/>
      <c r="D639" s="27"/>
      <c r="E639" s="27" t="s">
        <v>99</v>
      </c>
      <c r="F639" s="33"/>
      <c r="G639" s="33">
        <f>G640</f>
        <v>0</v>
      </c>
      <c r="H639" s="33">
        <f>H640</f>
        <v>0</v>
      </c>
    </row>
    <row r="640" spans="2:250" ht="15.75" hidden="1" x14ac:dyDescent="0.25">
      <c r="B640" s="35" t="s">
        <v>247</v>
      </c>
      <c r="C640" s="27"/>
      <c r="D640" s="27"/>
      <c r="E640" s="27" t="s">
        <v>248</v>
      </c>
      <c r="F640" s="33"/>
      <c r="G640" s="33"/>
      <c r="H640" s="33"/>
    </row>
    <row r="641" spans="2:250" ht="26.25" hidden="1" x14ac:dyDescent="0.25">
      <c r="B641" s="35" t="s">
        <v>98</v>
      </c>
      <c r="C641" s="27"/>
      <c r="D641" s="27"/>
      <c r="E641" s="27" t="s">
        <v>99</v>
      </c>
      <c r="F641" s="33"/>
      <c r="G641" s="33">
        <f>G642</f>
        <v>0</v>
      </c>
      <c r="H641" s="33">
        <f>H642</f>
        <v>0</v>
      </c>
    </row>
    <row r="642" spans="2:250" ht="15.75" hidden="1" x14ac:dyDescent="0.25">
      <c r="B642" s="35" t="s">
        <v>247</v>
      </c>
      <c r="C642" s="27"/>
      <c r="D642" s="27"/>
      <c r="E642" s="27" t="s">
        <v>248</v>
      </c>
      <c r="F642" s="33"/>
      <c r="G642" s="33"/>
      <c r="H642" s="33"/>
    </row>
    <row r="643" spans="2:250" s="29" customFormat="1" ht="26.25" x14ac:dyDescent="0.25">
      <c r="B643" s="35" t="s">
        <v>319</v>
      </c>
      <c r="C643" s="27"/>
      <c r="D643" s="27" t="s">
        <v>320</v>
      </c>
      <c r="E643" s="27"/>
      <c r="F643" s="33">
        <f>F644</f>
        <v>50</v>
      </c>
      <c r="G643" s="33">
        <f t="shared" ref="G643:H645" si="41">G644</f>
        <v>30</v>
      </c>
      <c r="H643" s="33">
        <f t="shared" si="41"/>
        <v>30</v>
      </c>
      <c r="I643" s="344"/>
    </row>
    <row r="644" spans="2:250" ht="26.25" x14ac:dyDescent="0.25">
      <c r="B644" s="35" t="s">
        <v>154</v>
      </c>
      <c r="C644" s="27"/>
      <c r="D644" s="27" t="s">
        <v>321</v>
      </c>
      <c r="E644" s="27"/>
      <c r="F644" s="33">
        <f>F645</f>
        <v>50</v>
      </c>
      <c r="G644" s="33">
        <f t="shared" si="41"/>
        <v>30</v>
      </c>
      <c r="H644" s="33">
        <f t="shared" si="41"/>
        <v>30</v>
      </c>
      <c r="IC644" s="44"/>
      <c r="ID644" s="44"/>
      <c r="IE644" s="44"/>
      <c r="IF644" s="44"/>
      <c r="IG644" s="44"/>
      <c r="IH644" s="44"/>
      <c r="II644" s="44"/>
      <c r="IJ644" s="44"/>
      <c r="IK644" s="44"/>
      <c r="IL644" s="44"/>
      <c r="IM644" s="44"/>
      <c r="IN644" s="44"/>
      <c r="IO644" s="44"/>
      <c r="IP644" s="44"/>
    </row>
    <row r="645" spans="2:250" ht="23.25" customHeight="1" x14ac:dyDescent="0.25">
      <c r="B645" s="32" t="s">
        <v>29</v>
      </c>
      <c r="C645" s="67"/>
      <c r="D645" s="67"/>
      <c r="E645" s="27" t="s">
        <v>30</v>
      </c>
      <c r="F645" s="33">
        <f>F646</f>
        <v>50</v>
      </c>
      <c r="G645" s="33">
        <f t="shared" si="41"/>
        <v>30</v>
      </c>
      <c r="H645" s="33">
        <f t="shared" si="41"/>
        <v>30</v>
      </c>
      <c r="IC645" s="44"/>
      <c r="ID645" s="44"/>
      <c r="IE645" s="44"/>
      <c r="IF645" s="44"/>
      <c r="IG645" s="44"/>
      <c r="IH645" s="44"/>
      <c r="II645" s="44"/>
      <c r="IJ645" s="44"/>
      <c r="IK645" s="44"/>
      <c r="IL645" s="44"/>
      <c r="IM645" s="44"/>
      <c r="IN645" s="44"/>
      <c r="IO645" s="44"/>
      <c r="IP645" s="44"/>
    </row>
    <row r="646" spans="2:250" ht="26.25" x14ac:dyDescent="0.25">
      <c r="B646" s="35" t="s">
        <v>31</v>
      </c>
      <c r="C646" s="67"/>
      <c r="D646" s="67"/>
      <c r="E646" s="27" t="s">
        <v>32</v>
      </c>
      <c r="F646" s="33">
        <f>30+20</f>
        <v>50</v>
      </c>
      <c r="G646" s="33">
        <v>30</v>
      </c>
      <c r="H646" s="33">
        <v>30</v>
      </c>
      <c r="IC646" s="44"/>
      <c r="ID646" s="44"/>
      <c r="IE646" s="44"/>
      <c r="IF646" s="44"/>
      <c r="IG646" s="44"/>
      <c r="IH646" s="44"/>
      <c r="II646" s="44"/>
      <c r="IJ646" s="44"/>
      <c r="IK646" s="44"/>
      <c r="IL646" s="44"/>
      <c r="IM646" s="44"/>
      <c r="IN646" s="44"/>
      <c r="IO646" s="44"/>
      <c r="IP646" s="44"/>
    </row>
    <row r="647" spans="2:250" s="29" customFormat="1" ht="26.25" x14ac:dyDescent="0.25">
      <c r="B647" s="35" t="s">
        <v>322</v>
      </c>
      <c r="C647" s="27"/>
      <c r="D647" s="27" t="s">
        <v>224</v>
      </c>
      <c r="E647" s="27"/>
      <c r="F647" s="33">
        <f>F660</f>
        <v>180</v>
      </c>
      <c r="G647" s="33">
        <f>G660</f>
        <v>100</v>
      </c>
      <c r="H647" s="33">
        <f>H660</f>
        <v>64.2</v>
      </c>
      <c r="I647" s="344"/>
    </row>
    <row r="648" spans="2:250" s="29" customFormat="1" ht="39" hidden="1" x14ac:dyDescent="0.25">
      <c r="B648" s="35" t="s">
        <v>323</v>
      </c>
      <c r="C648" s="27"/>
      <c r="D648" s="27" t="s">
        <v>324</v>
      </c>
      <c r="E648" s="27"/>
      <c r="F648" s="33"/>
      <c r="G648" s="33">
        <f t="shared" ref="G648:H650" si="42">G649</f>
        <v>0</v>
      </c>
      <c r="H648" s="33">
        <f t="shared" si="42"/>
        <v>0</v>
      </c>
      <c r="I648" s="344"/>
    </row>
    <row r="649" spans="2:250" s="29" customFormat="1" ht="26.25" hidden="1" x14ac:dyDescent="0.25">
      <c r="B649" s="35" t="s">
        <v>154</v>
      </c>
      <c r="C649" s="27"/>
      <c r="D649" s="27" t="s">
        <v>325</v>
      </c>
      <c r="E649" s="27"/>
      <c r="F649" s="33"/>
      <c r="G649" s="33">
        <f t="shared" si="42"/>
        <v>0</v>
      </c>
      <c r="H649" s="33">
        <f t="shared" si="42"/>
        <v>0</v>
      </c>
      <c r="I649" s="344"/>
    </row>
    <row r="650" spans="2:250" s="9" customFormat="1" ht="19.350000000000001" hidden="1" customHeight="1" x14ac:dyDescent="0.25">
      <c r="B650" s="32" t="s">
        <v>29</v>
      </c>
      <c r="C650" s="27"/>
      <c r="D650" s="27"/>
      <c r="E650" s="27" t="s">
        <v>30</v>
      </c>
      <c r="F650" s="33"/>
      <c r="G650" s="33">
        <f t="shared" si="42"/>
        <v>0</v>
      </c>
      <c r="H650" s="33">
        <f t="shared" si="42"/>
        <v>0</v>
      </c>
      <c r="I650" s="350"/>
    </row>
    <row r="651" spans="2:250" s="9" customFormat="1" ht="15.75" hidden="1" customHeight="1" x14ac:dyDescent="0.25">
      <c r="B651" s="35" t="s">
        <v>31</v>
      </c>
      <c r="C651" s="27"/>
      <c r="D651" s="27"/>
      <c r="E651" s="27" t="s">
        <v>32</v>
      </c>
      <c r="F651" s="33"/>
      <c r="G651" s="33"/>
      <c r="H651" s="33"/>
      <c r="I651" s="350"/>
    </row>
    <row r="652" spans="2:250" s="29" customFormat="1" ht="26.25" hidden="1" x14ac:dyDescent="0.25">
      <c r="B652" s="35" t="s">
        <v>326</v>
      </c>
      <c r="C652" s="27"/>
      <c r="D652" s="27" t="s">
        <v>327</v>
      </c>
      <c r="E652" s="27"/>
      <c r="F652" s="33"/>
      <c r="G652" s="33">
        <f t="shared" ref="G652:H654" si="43">G653</f>
        <v>0</v>
      </c>
      <c r="H652" s="33">
        <f t="shared" si="43"/>
        <v>0</v>
      </c>
      <c r="I652" s="344"/>
    </row>
    <row r="653" spans="2:250" s="29" customFormat="1" ht="26.25" hidden="1" x14ac:dyDescent="0.25">
      <c r="B653" s="35" t="s">
        <v>154</v>
      </c>
      <c r="C653" s="27"/>
      <c r="D653" s="27" t="s">
        <v>328</v>
      </c>
      <c r="E653" s="27"/>
      <c r="F653" s="33"/>
      <c r="G653" s="33">
        <f t="shared" si="43"/>
        <v>0</v>
      </c>
      <c r="H653" s="33">
        <f t="shared" si="43"/>
        <v>0</v>
      </c>
      <c r="I653" s="344"/>
    </row>
    <row r="654" spans="2:250" s="9" customFormat="1" ht="19.350000000000001" hidden="1" customHeight="1" x14ac:dyDescent="0.25">
      <c r="B654" s="32" t="s">
        <v>29</v>
      </c>
      <c r="C654" s="27"/>
      <c r="D654" s="27"/>
      <c r="E654" s="27" t="s">
        <v>30</v>
      </c>
      <c r="F654" s="33"/>
      <c r="G654" s="33">
        <f t="shared" si="43"/>
        <v>0</v>
      </c>
      <c r="H654" s="33">
        <f t="shared" si="43"/>
        <v>0</v>
      </c>
      <c r="I654" s="350"/>
    </row>
    <row r="655" spans="2:250" s="9" customFormat="1" ht="15.75" hidden="1" customHeight="1" x14ac:dyDescent="0.25">
      <c r="B655" s="35" t="s">
        <v>31</v>
      </c>
      <c r="C655" s="27"/>
      <c r="D655" s="27"/>
      <c r="E655" s="27" t="s">
        <v>32</v>
      </c>
      <c r="F655" s="33"/>
      <c r="G655" s="33"/>
      <c r="H655" s="33"/>
      <c r="I655" s="350"/>
    </row>
    <row r="656" spans="2:250" s="29" customFormat="1" ht="26.25" hidden="1" x14ac:dyDescent="0.25">
      <c r="B656" s="35" t="s">
        <v>329</v>
      </c>
      <c r="C656" s="27"/>
      <c r="D656" s="27" t="s">
        <v>330</v>
      </c>
      <c r="E656" s="27"/>
      <c r="F656" s="33"/>
      <c r="G656" s="33">
        <f t="shared" ref="G656:H658" si="44">G657</f>
        <v>0</v>
      </c>
      <c r="H656" s="33">
        <f t="shared" si="44"/>
        <v>0</v>
      </c>
      <c r="I656" s="344"/>
    </row>
    <row r="657" spans="2:9" s="29" customFormat="1" ht="26.25" hidden="1" x14ac:dyDescent="0.25">
      <c r="B657" s="35" t="s">
        <v>154</v>
      </c>
      <c r="C657" s="27"/>
      <c r="D657" s="27" t="s">
        <v>331</v>
      </c>
      <c r="E657" s="27"/>
      <c r="F657" s="33"/>
      <c r="G657" s="33">
        <f t="shared" si="44"/>
        <v>0</v>
      </c>
      <c r="H657" s="33">
        <f t="shared" si="44"/>
        <v>0</v>
      </c>
      <c r="I657" s="344"/>
    </row>
    <row r="658" spans="2:9" s="9" customFormat="1" ht="19.350000000000001" hidden="1" customHeight="1" x14ac:dyDescent="0.25">
      <c r="B658" s="32" t="s">
        <v>29</v>
      </c>
      <c r="C658" s="27"/>
      <c r="D658" s="27"/>
      <c r="E658" s="27" t="s">
        <v>30</v>
      </c>
      <c r="F658" s="33"/>
      <c r="G658" s="33">
        <f t="shared" si="44"/>
        <v>0</v>
      </c>
      <c r="H658" s="33">
        <f t="shared" si="44"/>
        <v>0</v>
      </c>
      <c r="I658" s="350"/>
    </row>
    <row r="659" spans="2:9" s="9" customFormat="1" ht="15.75" hidden="1" customHeight="1" x14ac:dyDescent="0.25">
      <c r="B659" s="35" t="s">
        <v>31</v>
      </c>
      <c r="C659" s="27"/>
      <c r="D659" s="27"/>
      <c r="E659" s="27" t="s">
        <v>32</v>
      </c>
      <c r="F659" s="33"/>
      <c r="G659" s="33"/>
      <c r="H659" s="33"/>
      <c r="I659" s="350"/>
    </row>
    <row r="660" spans="2:9" s="29" customFormat="1" ht="26.25" x14ac:dyDescent="0.25">
      <c r="B660" s="35" t="s">
        <v>154</v>
      </c>
      <c r="C660" s="27"/>
      <c r="D660" s="27" t="s">
        <v>332</v>
      </c>
      <c r="E660" s="27"/>
      <c r="F660" s="33">
        <f>F663+F661</f>
        <v>180</v>
      </c>
      <c r="G660" s="33">
        <f>G663+G661</f>
        <v>100</v>
      </c>
      <c r="H660" s="33">
        <f>H663+H661</f>
        <v>64.2</v>
      </c>
      <c r="I660" s="344"/>
    </row>
    <row r="661" spans="2:9" s="29" customFormat="1" ht="39" x14ac:dyDescent="0.25">
      <c r="B661" s="35" t="s">
        <v>73</v>
      </c>
      <c r="C661" s="27"/>
      <c r="D661" s="27"/>
      <c r="E661" s="27" t="s">
        <v>23</v>
      </c>
      <c r="F661" s="33">
        <f>F662</f>
        <v>57.5</v>
      </c>
      <c r="G661" s="33"/>
      <c r="H661" s="33"/>
      <c r="I661" s="344"/>
    </row>
    <row r="662" spans="2:9" s="29" customFormat="1" ht="15.75" x14ac:dyDescent="0.25">
      <c r="B662" s="35" t="s">
        <v>114</v>
      </c>
      <c r="C662" s="27"/>
      <c r="D662" s="27"/>
      <c r="E662" s="27" t="s">
        <v>115</v>
      </c>
      <c r="F662" s="33">
        <f>8.5+51-2</f>
        <v>57.5</v>
      </c>
      <c r="G662" s="33"/>
      <c r="H662" s="33"/>
      <c r="I662" s="344"/>
    </row>
    <row r="663" spans="2:9" s="9" customFormat="1" ht="26.25" x14ac:dyDescent="0.25">
      <c r="B663" s="32" t="s">
        <v>29</v>
      </c>
      <c r="C663" s="27"/>
      <c r="D663" s="27"/>
      <c r="E663" s="27" t="s">
        <v>30</v>
      </c>
      <c r="F663" s="33">
        <f>F664</f>
        <v>122.5</v>
      </c>
      <c r="G663" s="33">
        <f>G664</f>
        <v>100</v>
      </c>
      <c r="H663" s="33">
        <f>H664</f>
        <v>64.2</v>
      </c>
      <c r="I663" s="350"/>
    </row>
    <row r="664" spans="2:9" s="9" customFormat="1" ht="26.25" x14ac:dyDescent="0.25">
      <c r="B664" s="35" t="s">
        <v>31</v>
      </c>
      <c r="C664" s="27"/>
      <c r="D664" s="27"/>
      <c r="E664" s="27" t="s">
        <v>32</v>
      </c>
      <c r="F664" s="33">
        <f>120-8.5+60-51+2</f>
        <v>122.5</v>
      </c>
      <c r="G664" s="33">
        <v>100</v>
      </c>
      <c r="H664" s="33">
        <v>64.2</v>
      </c>
      <c r="I664" s="350"/>
    </row>
    <row r="665" spans="2:9" s="9" customFormat="1" ht="15.75" hidden="1" x14ac:dyDescent="0.25">
      <c r="B665" s="35" t="s">
        <v>45</v>
      </c>
      <c r="C665" s="27"/>
      <c r="D665" s="27" t="s">
        <v>46</v>
      </c>
      <c r="E665" s="27"/>
      <c r="F665" s="33"/>
      <c r="G665" s="33"/>
      <c r="H665" s="33">
        <f>H666+H669</f>
        <v>0</v>
      </c>
      <c r="I665" s="350"/>
    </row>
    <row r="666" spans="2:9" s="9" customFormat="1" ht="26.25" hidden="1" x14ac:dyDescent="0.25">
      <c r="B666" s="35" t="s">
        <v>20</v>
      </c>
      <c r="C666" s="27"/>
      <c r="D666" s="27" t="s">
        <v>47</v>
      </c>
      <c r="E666" s="27"/>
      <c r="F666" s="33"/>
      <c r="G666" s="33"/>
      <c r="H666" s="33">
        <f>H667</f>
        <v>0</v>
      </c>
      <c r="I666" s="350"/>
    </row>
    <row r="667" spans="2:9" s="9" customFormat="1" ht="42.75" hidden="1" customHeight="1" x14ac:dyDescent="0.25">
      <c r="B667" s="52" t="s">
        <v>22</v>
      </c>
      <c r="C667" s="27"/>
      <c r="D667" s="27"/>
      <c r="E667" s="27" t="s">
        <v>23</v>
      </c>
      <c r="F667" s="33"/>
      <c r="G667" s="33"/>
      <c r="H667" s="33">
        <f>H668</f>
        <v>0</v>
      </c>
      <c r="I667" s="350"/>
    </row>
    <row r="668" spans="2:9" s="9" customFormat="1" ht="15.75" hidden="1" x14ac:dyDescent="0.25">
      <c r="B668" s="35" t="s">
        <v>24</v>
      </c>
      <c r="C668" s="27"/>
      <c r="D668" s="27"/>
      <c r="E668" s="27" t="s">
        <v>25</v>
      </c>
      <c r="F668" s="33"/>
      <c r="G668" s="33"/>
      <c r="H668" s="33">
        <v>0</v>
      </c>
      <c r="I668" s="350"/>
    </row>
    <row r="669" spans="2:9" s="9" customFormat="1" ht="15.75" hidden="1" x14ac:dyDescent="0.25">
      <c r="B669" s="35" t="s">
        <v>28</v>
      </c>
      <c r="C669" s="27"/>
      <c r="D669" s="27" t="s">
        <v>48</v>
      </c>
      <c r="E669" s="27"/>
      <c r="F669" s="33"/>
      <c r="G669" s="33"/>
      <c r="H669" s="33">
        <f>H670</f>
        <v>0</v>
      </c>
      <c r="I669" s="350"/>
    </row>
    <row r="670" spans="2:9" s="9" customFormat="1" ht="26.25" hidden="1" x14ac:dyDescent="0.25">
      <c r="B670" s="35" t="s">
        <v>29</v>
      </c>
      <c r="C670" s="27"/>
      <c r="D670" s="27"/>
      <c r="E670" s="27" t="s">
        <v>30</v>
      </c>
      <c r="F670" s="33"/>
      <c r="G670" s="33"/>
      <c r="H670" s="33">
        <f>H671</f>
        <v>0</v>
      </c>
      <c r="I670" s="350"/>
    </row>
    <row r="671" spans="2:9" s="9" customFormat="1" ht="26.25" hidden="1" x14ac:dyDescent="0.25">
      <c r="B671" s="35" t="s">
        <v>31</v>
      </c>
      <c r="C671" s="27"/>
      <c r="D671" s="27"/>
      <c r="E671" s="27" t="s">
        <v>32</v>
      </c>
      <c r="F671" s="33"/>
      <c r="G671" s="33"/>
      <c r="H671" s="33">
        <v>0</v>
      </c>
      <c r="I671" s="350"/>
    </row>
    <row r="672" spans="2:9" s="9" customFormat="1" ht="15.75" hidden="1" x14ac:dyDescent="0.25">
      <c r="B672" s="35" t="s">
        <v>76</v>
      </c>
      <c r="C672" s="27"/>
      <c r="D672" s="27" t="s">
        <v>77</v>
      </c>
      <c r="E672" s="27"/>
      <c r="F672" s="33"/>
      <c r="G672" s="33"/>
      <c r="H672" s="33">
        <f>H673</f>
        <v>0</v>
      </c>
      <c r="I672" s="350"/>
    </row>
    <row r="673" spans="2:9" s="9" customFormat="1" ht="39" hidden="1" x14ac:dyDescent="0.25">
      <c r="B673" s="35" t="s">
        <v>112</v>
      </c>
      <c r="C673" s="27"/>
      <c r="D673" s="27" t="s">
        <v>241</v>
      </c>
      <c r="E673" s="27"/>
      <c r="F673" s="33"/>
      <c r="G673" s="33"/>
      <c r="H673" s="33">
        <f>H674+H676</f>
        <v>0</v>
      </c>
      <c r="I673" s="350"/>
    </row>
    <row r="674" spans="2:9" s="9" customFormat="1" ht="39" hidden="1" x14ac:dyDescent="0.25">
      <c r="B674" s="35" t="s">
        <v>73</v>
      </c>
      <c r="C674" s="27"/>
      <c r="D674" s="27"/>
      <c r="E674" s="27" t="s">
        <v>23</v>
      </c>
      <c r="F674" s="33"/>
      <c r="G674" s="33"/>
      <c r="H674" s="33">
        <f>H675</f>
        <v>0</v>
      </c>
      <c r="I674" s="350"/>
    </row>
    <row r="675" spans="2:9" s="9" customFormat="1" ht="15.75" hidden="1" x14ac:dyDescent="0.25">
      <c r="B675" s="35" t="s">
        <v>114</v>
      </c>
      <c r="C675" s="27"/>
      <c r="D675" s="27"/>
      <c r="E675" s="27" t="s">
        <v>115</v>
      </c>
      <c r="F675" s="33"/>
      <c r="G675" s="33"/>
      <c r="H675" s="33">
        <v>0</v>
      </c>
      <c r="I675" s="350"/>
    </row>
    <row r="676" spans="2:9" s="9" customFormat="1" ht="26.25" hidden="1" x14ac:dyDescent="0.25">
      <c r="B676" s="35" t="s">
        <v>29</v>
      </c>
      <c r="C676" s="27"/>
      <c r="D676" s="27"/>
      <c r="E676" s="27" t="s">
        <v>30</v>
      </c>
      <c r="F676" s="33"/>
      <c r="G676" s="33"/>
      <c r="H676" s="33">
        <f>H677</f>
        <v>0</v>
      </c>
      <c r="I676" s="350"/>
    </row>
    <row r="677" spans="2:9" s="9" customFormat="1" ht="26.25" hidden="1" x14ac:dyDescent="0.25">
      <c r="B677" s="35" t="s">
        <v>31</v>
      </c>
      <c r="C677" s="27"/>
      <c r="D677" s="27"/>
      <c r="E677" s="27" t="s">
        <v>32</v>
      </c>
      <c r="F677" s="33"/>
      <c r="G677" s="33"/>
      <c r="H677" s="33">
        <v>0</v>
      </c>
      <c r="I677" s="350"/>
    </row>
    <row r="678" spans="2:9" s="20" customFormat="1" ht="15.75" x14ac:dyDescent="0.25">
      <c r="B678" s="21" t="s">
        <v>333</v>
      </c>
      <c r="C678" s="22" t="s">
        <v>334</v>
      </c>
      <c r="D678" s="23"/>
      <c r="E678" s="23"/>
      <c r="F678" s="24">
        <f>F679+F763</f>
        <v>47668.099999999991</v>
      </c>
      <c r="G678" s="24">
        <f>G679+G763</f>
        <v>17228</v>
      </c>
      <c r="H678" s="24">
        <f>H679+H763</f>
        <v>14930.7</v>
      </c>
      <c r="I678" s="341"/>
    </row>
    <row r="679" spans="2:9" ht="15.75" x14ac:dyDescent="0.25">
      <c r="B679" s="56" t="s">
        <v>335</v>
      </c>
      <c r="C679" s="26" t="s">
        <v>336</v>
      </c>
      <c r="D679" s="27"/>
      <c r="E679" s="27"/>
      <c r="F679" s="28">
        <f>F680+F752+F748+F744</f>
        <v>42594.299999999996</v>
      </c>
      <c r="G679" s="28">
        <f>G680+G752+G748+G744</f>
        <v>15261.5</v>
      </c>
      <c r="H679" s="28">
        <f>H680+H752+H748+H744</f>
        <v>12964.2</v>
      </c>
    </row>
    <row r="680" spans="2:9" s="29" customFormat="1" ht="26.25" x14ac:dyDescent="0.25">
      <c r="B680" s="35" t="s">
        <v>293</v>
      </c>
      <c r="C680" s="27"/>
      <c r="D680" s="27" t="s">
        <v>294</v>
      </c>
      <c r="E680" s="27"/>
      <c r="F680" s="33">
        <f>F681+F698+F727</f>
        <v>41974.299999999996</v>
      </c>
      <c r="G680" s="33">
        <f>G681+G698+G727</f>
        <v>15041.5</v>
      </c>
      <c r="H680" s="33">
        <f>H681+H698+H727</f>
        <v>12964.2</v>
      </c>
      <c r="I680" s="344"/>
    </row>
    <row r="681" spans="2:9" ht="26.25" x14ac:dyDescent="0.25">
      <c r="B681" s="35" t="s">
        <v>337</v>
      </c>
      <c r="C681" s="26"/>
      <c r="D681" s="27" t="s">
        <v>338</v>
      </c>
      <c r="E681" s="27"/>
      <c r="F681" s="33">
        <f>F682+F695+F692+F689</f>
        <v>18756.3</v>
      </c>
      <c r="G681" s="33">
        <f>G682+G695</f>
        <v>7100</v>
      </c>
      <c r="H681" s="33">
        <f>H682+H695</f>
        <v>6100</v>
      </c>
    </row>
    <row r="682" spans="2:9" ht="39" x14ac:dyDescent="0.25">
      <c r="B682" s="32" t="s">
        <v>112</v>
      </c>
      <c r="C682" s="27"/>
      <c r="D682" s="27" t="s">
        <v>339</v>
      </c>
      <c r="E682" s="27"/>
      <c r="F682" s="33">
        <f>F683+F685+F687</f>
        <v>18500</v>
      </c>
      <c r="G682" s="33">
        <f>G683+G685+G687</f>
        <v>7100</v>
      </c>
      <c r="H682" s="33">
        <f>H683+H685+H687</f>
        <v>6100</v>
      </c>
    </row>
    <row r="683" spans="2:9" ht="39" hidden="1" x14ac:dyDescent="0.25">
      <c r="B683" s="35" t="s">
        <v>73</v>
      </c>
      <c r="C683" s="27"/>
      <c r="D683" s="27"/>
      <c r="E683" s="27" t="s">
        <v>23</v>
      </c>
      <c r="F683" s="33">
        <f>F684</f>
        <v>0</v>
      </c>
      <c r="G683" s="33">
        <f>G684</f>
        <v>0</v>
      </c>
      <c r="H683" s="33">
        <f>H684</f>
        <v>0</v>
      </c>
    </row>
    <row r="684" spans="2:9" ht="15.75" hidden="1" x14ac:dyDescent="0.25">
      <c r="B684" s="42" t="s">
        <v>114</v>
      </c>
      <c r="C684" s="27"/>
      <c r="D684" s="27"/>
      <c r="E684" s="27" t="s">
        <v>115</v>
      </c>
      <c r="F684" s="33"/>
      <c r="G684" s="33"/>
      <c r="H684" s="33"/>
    </row>
    <row r="685" spans="2:9" ht="26.25" hidden="1" x14ac:dyDescent="0.25">
      <c r="B685" s="35" t="s">
        <v>29</v>
      </c>
      <c r="C685" s="27"/>
      <c r="D685" s="27"/>
      <c r="E685" s="27" t="s">
        <v>30</v>
      </c>
      <c r="F685" s="33">
        <f>F686</f>
        <v>0</v>
      </c>
      <c r="G685" s="33">
        <f>G686</f>
        <v>0</v>
      </c>
      <c r="H685" s="33">
        <f>H686</f>
        <v>0</v>
      </c>
    </row>
    <row r="686" spans="2:9" ht="26.25" hidden="1" x14ac:dyDescent="0.25">
      <c r="B686" s="35" t="s">
        <v>31</v>
      </c>
      <c r="C686" s="27"/>
      <c r="D686" s="27"/>
      <c r="E686" s="27" t="s">
        <v>32</v>
      </c>
      <c r="F686" s="33"/>
      <c r="G686" s="33"/>
      <c r="H686" s="33"/>
    </row>
    <row r="687" spans="2:9" ht="26.25" x14ac:dyDescent="0.25">
      <c r="B687" s="35" t="s">
        <v>98</v>
      </c>
      <c r="C687" s="27"/>
      <c r="D687" s="27"/>
      <c r="E687" s="27" t="s">
        <v>99</v>
      </c>
      <c r="F687" s="33">
        <f>F688</f>
        <v>18500</v>
      </c>
      <c r="G687" s="33">
        <f>G688</f>
        <v>7100</v>
      </c>
      <c r="H687" s="33">
        <f>H688</f>
        <v>6100</v>
      </c>
    </row>
    <row r="688" spans="2:9" ht="15.75" x14ac:dyDescent="0.25">
      <c r="B688" s="35" t="s">
        <v>247</v>
      </c>
      <c r="C688" s="27"/>
      <c r="D688" s="27"/>
      <c r="E688" s="27" t="s">
        <v>248</v>
      </c>
      <c r="F688" s="36">
        <v>18500</v>
      </c>
      <c r="G688" s="334">
        <f>10200-1000-100-2000</f>
        <v>7100</v>
      </c>
      <c r="H688" s="334">
        <f>9200-100-3000</f>
        <v>6100</v>
      </c>
    </row>
    <row r="689" spans="2:247" ht="39" x14ac:dyDescent="0.25">
      <c r="B689" s="35" t="s">
        <v>1121</v>
      </c>
      <c r="C689" s="27"/>
      <c r="D689" s="27" t="s">
        <v>1140</v>
      </c>
      <c r="E689" s="27"/>
      <c r="F689" s="36">
        <f>F690</f>
        <v>100</v>
      </c>
      <c r="G689" s="334"/>
      <c r="H689" s="334"/>
    </row>
    <row r="690" spans="2:247" ht="26.25" x14ac:dyDescent="0.25">
      <c r="B690" s="35" t="s">
        <v>98</v>
      </c>
      <c r="C690" s="27"/>
      <c r="D690" s="27"/>
      <c r="E690" s="27" t="s">
        <v>99</v>
      </c>
      <c r="F690" s="36">
        <f>F691</f>
        <v>100</v>
      </c>
      <c r="G690" s="334"/>
      <c r="H690" s="334"/>
    </row>
    <row r="691" spans="2:247" ht="15.75" x14ac:dyDescent="0.25">
      <c r="B691" s="35" t="s">
        <v>247</v>
      </c>
      <c r="C691" s="27"/>
      <c r="D691" s="27"/>
      <c r="E691" s="27" t="s">
        <v>248</v>
      </c>
      <c r="F691" s="36">
        <v>100</v>
      </c>
      <c r="G691" s="334"/>
      <c r="H691" s="334"/>
    </row>
    <row r="692" spans="2:247" ht="39" x14ac:dyDescent="0.25">
      <c r="B692" s="39" t="s">
        <v>1135</v>
      </c>
      <c r="C692" s="27"/>
      <c r="D692" s="27" t="s">
        <v>1136</v>
      </c>
      <c r="E692" s="27"/>
      <c r="F692" s="33">
        <f>F693</f>
        <v>118.1</v>
      </c>
      <c r="G692" s="334"/>
      <c r="H692" s="334"/>
    </row>
    <row r="693" spans="2:247" ht="26.25" x14ac:dyDescent="0.25">
      <c r="B693" s="35" t="s">
        <v>98</v>
      </c>
      <c r="C693" s="27"/>
      <c r="D693" s="27"/>
      <c r="E693" s="27" t="s">
        <v>99</v>
      </c>
      <c r="F693" s="33">
        <f>F694</f>
        <v>118.1</v>
      </c>
      <c r="G693" s="334"/>
      <c r="H693" s="334"/>
    </row>
    <row r="694" spans="2:247" ht="15.75" x14ac:dyDescent="0.25">
      <c r="B694" s="35" t="s">
        <v>247</v>
      </c>
      <c r="C694" s="27"/>
      <c r="D694" s="27"/>
      <c r="E694" s="27" t="s">
        <v>248</v>
      </c>
      <c r="F694" s="33">
        <f>109.8+8.3</f>
        <v>118.1</v>
      </c>
      <c r="G694" s="334"/>
      <c r="H694" s="334"/>
    </row>
    <row r="695" spans="2:247" ht="39" x14ac:dyDescent="0.25">
      <c r="B695" s="39" t="s">
        <v>1133</v>
      </c>
      <c r="C695" s="27"/>
      <c r="D695" s="27" t="s">
        <v>1132</v>
      </c>
      <c r="E695" s="27"/>
      <c r="F695" s="33">
        <f>F696</f>
        <v>38.200000000000003</v>
      </c>
      <c r="G695" s="334"/>
      <c r="H695" s="334"/>
    </row>
    <row r="696" spans="2:247" ht="26.25" x14ac:dyDescent="0.25">
      <c r="B696" s="32" t="s">
        <v>98</v>
      </c>
      <c r="C696" s="27"/>
      <c r="D696" s="27"/>
      <c r="E696" s="27" t="s">
        <v>99</v>
      </c>
      <c r="F696" s="33">
        <f>F697</f>
        <v>38.200000000000003</v>
      </c>
      <c r="G696" s="334"/>
      <c r="H696" s="334"/>
    </row>
    <row r="697" spans="2:247" ht="15.75" x14ac:dyDescent="0.25">
      <c r="B697" s="35" t="s">
        <v>247</v>
      </c>
      <c r="C697" s="27"/>
      <c r="D697" s="27"/>
      <c r="E697" s="27" t="s">
        <v>248</v>
      </c>
      <c r="F697" s="33">
        <f>35.5+2.7</f>
        <v>38.200000000000003</v>
      </c>
      <c r="G697" s="334"/>
      <c r="H697" s="334"/>
    </row>
    <row r="698" spans="2:247" ht="26.25" x14ac:dyDescent="0.25">
      <c r="B698" s="35" t="s">
        <v>340</v>
      </c>
      <c r="C698" s="27"/>
      <c r="D698" s="27" t="s">
        <v>341</v>
      </c>
      <c r="E698" s="27"/>
      <c r="F698" s="33">
        <f>F708+F715+F718+F721+F724</f>
        <v>19362.899999999998</v>
      </c>
      <c r="G698" s="33">
        <f>G708+G715+G718+G721+G724</f>
        <v>6440.4</v>
      </c>
      <c r="H698" s="33">
        <f>H708+H715+H718+H721+H724</f>
        <v>5463.1</v>
      </c>
      <c r="IC698" s="43"/>
      <c r="ID698" s="43"/>
      <c r="IE698" s="43"/>
      <c r="IF698" s="43"/>
      <c r="IG698" s="43"/>
      <c r="IH698" s="43"/>
      <c r="II698" s="43"/>
      <c r="IJ698" s="43"/>
      <c r="IK698" s="43"/>
      <c r="IL698" s="43"/>
      <c r="IM698" s="43"/>
    </row>
    <row r="699" spans="2:247" ht="15.75" hidden="1" x14ac:dyDescent="0.25">
      <c r="B699" s="35" t="s">
        <v>342</v>
      </c>
      <c r="C699" s="38"/>
      <c r="D699" s="27" t="s">
        <v>343</v>
      </c>
      <c r="E699" s="38"/>
      <c r="F699" s="33">
        <f t="shared" ref="F699:H701" si="45">F700</f>
        <v>0</v>
      </c>
      <c r="G699" s="334">
        <f t="shared" si="45"/>
        <v>0</v>
      </c>
      <c r="H699" s="334">
        <f t="shared" si="45"/>
        <v>0</v>
      </c>
    </row>
    <row r="700" spans="2:247" ht="39" hidden="1" x14ac:dyDescent="0.25">
      <c r="B700" s="35" t="s">
        <v>112</v>
      </c>
      <c r="C700" s="27"/>
      <c r="D700" s="27" t="s">
        <v>344</v>
      </c>
      <c r="E700" s="38"/>
      <c r="F700" s="33">
        <f t="shared" si="45"/>
        <v>0</v>
      </c>
      <c r="G700" s="334">
        <f t="shared" si="45"/>
        <v>0</v>
      </c>
      <c r="H700" s="334">
        <f t="shared" si="45"/>
        <v>0</v>
      </c>
    </row>
    <row r="701" spans="2:247" ht="18" hidden="1" customHeight="1" x14ac:dyDescent="0.25">
      <c r="B701" s="42" t="s">
        <v>29</v>
      </c>
      <c r="C701" s="26"/>
      <c r="D701" s="27"/>
      <c r="E701" s="27" t="s">
        <v>30</v>
      </c>
      <c r="F701" s="33">
        <f t="shared" si="45"/>
        <v>0</v>
      </c>
      <c r="G701" s="334">
        <f t="shared" si="45"/>
        <v>0</v>
      </c>
      <c r="H701" s="334">
        <f t="shared" si="45"/>
        <v>0</v>
      </c>
    </row>
    <row r="702" spans="2:247" ht="15.75" hidden="1" x14ac:dyDescent="0.25">
      <c r="B702" s="42" t="s">
        <v>31</v>
      </c>
      <c r="C702" s="27"/>
      <c r="D702" s="27"/>
      <c r="E702" s="27" t="s">
        <v>32</v>
      </c>
      <c r="F702" s="33"/>
      <c r="G702" s="334"/>
      <c r="H702" s="334"/>
    </row>
    <row r="703" spans="2:247" ht="26.25" hidden="1" x14ac:dyDescent="0.25">
      <c r="B703" s="32" t="s">
        <v>55</v>
      </c>
      <c r="C703" s="27"/>
      <c r="D703" s="27" t="s">
        <v>345</v>
      </c>
      <c r="E703" s="27"/>
      <c r="F703" s="33">
        <f>F704+F706</f>
        <v>0</v>
      </c>
      <c r="G703" s="334">
        <f>G704+G706</f>
        <v>0</v>
      </c>
      <c r="H703" s="334">
        <f>H704+H706</f>
        <v>0</v>
      </c>
    </row>
    <row r="704" spans="2:247" ht="39" hidden="1" x14ac:dyDescent="0.25">
      <c r="B704" s="32" t="s">
        <v>73</v>
      </c>
      <c r="C704" s="27"/>
      <c r="D704" s="27"/>
      <c r="E704" s="27" t="s">
        <v>346</v>
      </c>
      <c r="F704" s="33">
        <f>F705</f>
        <v>0</v>
      </c>
      <c r="G704" s="334">
        <f>G705</f>
        <v>0</v>
      </c>
      <c r="H704" s="334">
        <f>H705</f>
        <v>0</v>
      </c>
    </row>
    <row r="705" spans="2:247" ht="15.75" hidden="1" x14ac:dyDescent="0.25">
      <c r="B705" s="35" t="s">
        <v>114</v>
      </c>
      <c r="C705" s="27"/>
      <c r="D705" s="27"/>
      <c r="E705" s="27" t="s">
        <v>115</v>
      </c>
      <c r="F705" s="33"/>
      <c r="G705" s="334"/>
      <c r="H705" s="334"/>
    </row>
    <row r="706" spans="2:247" ht="26.25" hidden="1" x14ac:dyDescent="0.25">
      <c r="B706" s="39" t="s">
        <v>29</v>
      </c>
      <c r="C706" s="27"/>
      <c r="D706" s="27"/>
      <c r="E706" s="27" t="s">
        <v>30</v>
      </c>
      <c r="F706" s="33">
        <f>F707</f>
        <v>0</v>
      </c>
      <c r="G706" s="334">
        <f>G707</f>
        <v>0</v>
      </c>
      <c r="H706" s="334">
        <f>H707</f>
        <v>0</v>
      </c>
    </row>
    <row r="707" spans="2:247" ht="26.25" hidden="1" x14ac:dyDescent="0.25">
      <c r="B707" s="39" t="s">
        <v>31</v>
      </c>
      <c r="C707" s="27"/>
      <c r="D707" s="27"/>
      <c r="E707" s="27" t="s">
        <v>32</v>
      </c>
      <c r="F707" s="33"/>
      <c r="G707" s="334"/>
      <c r="H707" s="334"/>
    </row>
    <row r="708" spans="2:247" ht="39" x14ac:dyDescent="0.25">
      <c r="B708" s="32" t="s">
        <v>112</v>
      </c>
      <c r="C708" s="27"/>
      <c r="D708" s="27" t="s">
        <v>347</v>
      </c>
      <c r="E708" s="27"/>
      <c r="F708" s="33">
        <f>F709+F711+F713</f>
        <v>18117.3</v>
      </c>
      <c r="G708" s="334">
        <f>G709+G711+G713</f>
        <v>6420.4</v>
      </c>
      <c r="H708" s="334">
        <f>H709+H711+H713</f>
        <v>5443.1</v>
      </c>
    </row>
    <row r="709" spans="2:247" ht="39" hidden="1" x14ac:dyDescent="0.25">
      <c r="B709" s="35" t="s">
        <v>73</v>
      </c>
      <c r="C709" s="27"/>
      <c r="D709" s="27"/>
      <c r="E709" s="27" t="s">
        <v>346</v>
      </c>
      <c r="F709" s="33">
        <f>F710</f>
        <v>0</v>
      </c>
      <c r="G709" s="334">
        <f>G710</f>
        <v>0</v>
      </c>
      <c r="H709" s="334">
        <f>H710</f>
        <v>0</v>
      </c>
    </row>
    <row r="710" spans="2:247" ht="15.2" hidden="1" customHeight="1" x14ac:dyDescent="0.25">
      <c r="B710" s="42" t="s">
        <v>114</v>
      </c>
      <c r="C710" s="27"/>
      <c r="D710" s="27"/>
      <c r="E710" s="27" t="s">
        <v>115</v>
      </c>
      <c r="F710" s="33">
        <f>5820-3420-2400</f>
        <v>0</v>
      </c>
      <c r="G710" s="334">
        <f>5820-3420-2400</f>
        <v>0</v>
      </c>
      <c r="H710" s="334">
        <f>5805-3405-2400</f>
        <v>0</v>
      </c>
    </row>
    <row r="711" spans="2:247" ht="26.25" hidden="1" x14ac:dyDescent="0.25">
      <c r="B711" s="35" t="s">
        <v>29</v>
      </c>
      <c r="C711" s="26"/>
      <c r="D711" s="27"/>
      <c r="E711" s="27" t="s">
        <v>30</v>
      </c>
      <c r="F711" s="33">
        <f>F712</f>
        <v>0</v>
      </c>
      <c r="G711" s="334">
        <f>G712</f>
        <v>0</v>
      </c>
      <c r="H711" s="334">
        <f>H712</f>
        <v>0</v>
      </c>
    </row>
    <row r="712" spans="2:247" ht="26.25" hidden="1" x14ac:dyDescent="0.25">
      <c r="B712" s="49" t="s">
        <v>31</v>
      </c>
      <c r="C712" s="27"/>
      <c r="D712" s="27"/>
      <c r="E712" s="27" t="s">
        <v>32</v>
      </c>
      <c r="F712" s="33"/>
      <c r="G712" s="334"/>
      <c r="H712" s="334"/>
    </row>
    <row r="713" spans="2:247" ht="26.25" x14ac:dyDescent="0.25">
      <c r="B713" s="35" t="s">
        <v>98</v>
      </c>
      <c r="C713" s="27"/>
      <c r="D713" s="27"/>
      <c r="E713" s="27" t="s">
        <v>99</v>
      </c>
      <c r="F713" s="33">
        <f>F714</f>
        <v>18117.3</v>
      </c>
      <c r="G713" s="334">
        <f>G714</f>
        <v>6420.4</v>
      </c>
      <c r="H713" s="334">
        <f>H714</f>
        <v>5443.1</v>
      </c>
    </row>
    <row r="714" spans="2:247" ht="15.75" x14ac:dyDescent="0.25">
      <c r="B714" s="35" t="s">
        <v>247</v>
      </c>
      <c r="C714" s="27"/>
      <c r="D714" s="27"/>
      <c r="E714" s="27" t="s">
        <v>248</v>
      </c>
      <c r="F714" s="36">
        <v>18117.3</v>
      </c>
      <c r="G714" s="334">
        <f>8890-500+30.4-2000</f>
        <v>6420.4</v>
      </c>
      <c r="H714" s="334">
        <f>8390+53.1-3000</f>
        <v>5443.1</v>
      </c>
    </row>
    <row r="715" spans="2:247" s="59" customFormat="1" ht="39" x14ac:dyDescent="0.25">
      <c r="B715" s="35" t="s">
        <v>1121</v>
      </c>
      <c r="C715" s="37"/>
      <c r="D715" s="38" t="s">
        <v>1141</v>
      </c>
      <c r="E715" s="38"/>
      <c r="F715" s="338">
        <f t="shared" ref="F715:H716" si="46">F716</f>
        <v>435</v>
      </c>
      <c r="G715" s="338">
        <f t="shared" si="46"/>
        <v>0</v>
      </c>
      <c r="H715" s="338">
        <f t="shared" si="46"/>
        <v>0</v>
      </c>
      <c r="I715" s="349"/>
      <c r="IC715" s="61"/>
      <c r="ID715" s="61"/>
      <c r="IE715" s="61"/>
      <c r="IF715" s="61"/>
      <c r="IG715" s="61"/>
      <c r="IH715" s="61"/>
      <c r="II715" s="61"/>
      <c r="IJ715" s="61"/>
      <c r="IK715" s="61"/>
      <c r="IL715" s="61"/>
      <c r="IM715" s="61"/>
    </row>
    <row r="716" spans="2:247" ht="26.25" x14ac:dyDescent="0.25">
      <c r="B716" s="35" t="s">
        <v>98</v>
      </c>
      <c r="C716" s="27"/>
      <c r="D716" s="27"/>
      <c r="E716" s="27" t="s">
        <v>99</v>
      </c>
      <c r="F716" s="334">
        <f t="shared" si="46"/>
        <v>435</v>
      </c>
      <c r="G716" s="334">
        <f t="shared" si="46"/>
        <v>0</v>
      </c>
      <c r="H716" s="334">
        <f t="shared" si="46"/>
        <v>0</v>
      </c>
    </row>
    <row r="717" spans="2:247" ht="15.75" x14ac:dyDescent="0.25">
      <c r="B717" s="35" t="s">
        <v>247</v>
      </c>
      <c r="C717" s="27"/>
      <c r="D717" s="27"/>
      <c r="E717" s="27" t="s">
        <v>248</v>
      </c>
      <c r="F717" s="33">
        <v>435</v>
      </c>
      <c r="G717" s="334"/>
      <c r="H717" s="334"/>
    </row>
    <row r="718" spans="2:247" ht="26.25" x14ac:dyDescent="0.25">
      <c r="B718" s="32" t="s">
        <v>154</v>
      </c>
      <c r="C718" s="27"/>
      <c r="D718" s="27" t="s">
        <v>348</v>
      </c>
      <c r="E718" s="27"/>
      <c r="F718" s="33">
        <f t="shared" ref="F718:H719" si="47">F719</f>
        <v>20</v>
      </c>
      <c r="G718" s="334">
        <f t="shared" si="47"/>
        <v>20</v>
      </c>
      <c r="H718" s="334">
        <f t="shared" si="47"/>
        <v>20</v>
      </c>
    </row>
    <row r="719" spans="2:247" ht="26.25" x14ac:dyDescent="0.25">
      <c r="B719" s="35" t="s">
        <v>98</v>
      </c>
      <c r="C719" s="27"/>
      <c r="D719" s="27"/>
      <c r="E719" s="27" t="s">
        <v>99</v>
      </c>
      <c r="F719" s="33">
        <f t="shared" si="47"/>
        <v>20</v>
      </c>
      <c r="G719" s="33">
        <f t="shared" si="47"/>
        <v>20</v>
      </c>
      <c r="H719" s="33">
        <f t="shared" si="47"/>
        <v>20</v>
      </c>
    </row>
    <row r="720" spans="2:247" ht="15.75" x14ac:dyDescent="0.25">
      <c r="B720" s="35" t="s">
        <v>247</v>
      </c>
      <c r="C720" s="27"/>
      <c r="D720" s="27"/>
      <c r="E720" s="27" t="s">
        <v>248</v>
      </c>
      <c r="F720" s="33">
        <v>20</v>
      </c>
      <c r="G720" s="33">
        <v>20</v>
      </c>
      <c r="H720" s="33">
        <v>20</v>
      </c>
    </row>
    <row r="721" spans="2:247" ht="26.25" x14ac:dyDescent="0.25">
      <c r="B721" s="32" t="s">
        <v>349</v>
      </c>
      <c r="C721" s="27"/>
      <c r="D721" s="27" t="s">
        <v>350</v>
      </c>
      <c r="E721" s="38"/>
      <c r="F721" s="36">
        <f>F722</f>
        <v>790.6</v>
      </c>
      <c r="G721" s="33"/>
      <c r="H721" s="33"/>
    </row>
    <row r="722" spans="2:247" ht="26.25" x14ac:dyDescent="0.25">
      <c r="B722" s="35" t="s">
        <v>98</v>
      </c>
      <c r="C722" s="27"/>
      <c r="D722" s="27"/>
      <c r="E722" s="27" t="s">
        <v>99</v>
      </c>
      <c r="F722" s="36">
        <f>F723</f>
        <v>790.6</v>
      </c>
      <c r="G722" s="33"/>
      <c r="H722" s="33"/>
    </row>
    <row r="723" spans="2:247" ht="15.75" x14ac:dyDescent="0.25">
      <c r="B723" s="35" t="s">
        <v>247</v>
      </c>
      <c r="C723" s="27"/>
      <c r="D723" s="27"/>
      <c r="E723" s="27" t="s">
        <v>248</v>
      </c>
      <c r="F723" s="54">
        <f>480.6+310</f>
        <v>790.6</v>
      </c>
      <c r="G723" s="40"/>
      <c r="H723" s="33"/>
    </row>
    <row r="724" spans="2:247" ht="39" hidden="1" x14ac:dyDescent="0.25">
      <c r="B724" s="39" t="s">
        <v>1135</v>
      </c>
      <c r="C724" s="27"/>
      <c r="D724" s="27" t="s">
        <v>1134</v>
      </c>
      <c r="E724" s="27"/>
      <c r="F724" s="33">
        <f>F725</f>
        <v>0</v>
      </c>
      <c r="G724" s="33"/>
      <c r="H724" s="33"/>
    </row>
    <row r="725" spans="2:247" ht="26.25" hidden="1" x14ac:dyDescent="0.25">
      <c r="B725" s="35" t="s">
        <v>98</v>
      </c>
      <c r="C725" s="27"/>
      <c r="D725" s="27"/>
      <c r="E725" s="27" t="s">
        <v>99</v>
      </c>
      <c r="F725" s="33">
        <f>F726</f>
        <v>0</v>
      </c>
      <c r="G725" s="33"/>
      <c r="H725" s="33"/>
    </row>
    <row r="726" spans="2:247" ht="15.75" hidden="1" x14ac:dyDescent="0.25">
      <c r="B726" s="35" t="s">
        <v>247</v>
      </c>
      <c r="C726" s="27"/>
      <c r="D726" s="27"/>
      <c r="E726" s="27" t="s">
        <v>248</v>
      </c>
      <c r="F726" s="33"/>
      <c r="G726" s="33"/>
      <c r="H726" s="33"/>
    </row>
    <row r="727" spans="2:247" ht="26.25" x14ac:dyDescent="0.25">
      <c r="B727" s="35" t="s">
        <v>351</v>
      </c>
      <c r="C727" s="27"/>
      <c r="D727" s="27" t="s">
        <v>352</v>
      </c>
      <c r="E727" s="27"/>
      <c r="F727" s="33">
        <f>F731+F738+F741</f>
        <v>3855.1</v>
      </c>
      <c r="G727" s="33">
        <f>G731+G738+G741</f>
        <v>1501.1</v>
      </c>
      <c r="H727" s="33">
        <f>H731+H738+H741</f>
        <v>1401.1</v>
      </c>
      <c r="IC727" s="43"/>
      <c r="ID727" s="43"/>
      <c r="IE727" s="43"/>
      <c r="IF727" s="43"/>
      <c r="IG727" s="43"/>
      <c r="IH727" s="43"/>
      <c r="II727" s="43"/>
      <c r="IJ727" s="43"/>
      <c r="IK727" s="43"/>
      <c r="IL727" s="43"/>
      <c r="IM727" s="43"/>
    </row>
    <row r="728" spans="2:247" ht="26.25" hidden="1" x14ac:dyDescent="0.25">
      <c r="B728" s="32" t="s">
        <v>55</v>
      </c>
      <c r="C728" s="27"/>
      <c r="D728" s="27" t="s">
        <v>353</v>
      </c>
      <c r="E728" s="27"/>
      <c r="F728" s="33">
        <f t="shared" ref="F728:H729" si="48">F729</f>
        <v>0</v>
      </c>
      <c r="G728" s="33">
        <f t="shared" si="48"/>
        <v>0</v>
      </c>
      <c r="H728" s="33">
        <f t="shared" si="48"/>
        <v>0</v>
      </c>
    </row>
    <row r="729" spans="2:247" ht="26.25" hidden="1" x14ac:dyDescent="0.25">
      <c r="B729" s="32" t="s">
        <v>29</v>
      </c>
      <c r="C729" s="27"/>
      <c r="D729" s="27"/>
      <c r="E729" s="27" t="s">
        <v>30</v>
      </c>
      <c r="F729" s="33">
        <f t="shared" si="48"/>
        <v>0</v>
      </c>
      <c r="G729" s="33">
        <f t="shared" si="48"/>
        <v>0</v>
      </c>
      <c r="H729" s="33">
        <f t="shared" si="48"/>
        <v>0</v>
      </c>
    </row>
    <row r="730" spans="2:247" ht="26.25" hidden="1" x14ac:dyDescent="0.25">
      <c r="B730" s="35" t="s">
        <v>31</v>
      </c>
      <c r="C730" s="27"/>
      <c r="D730" s="27"/>
      <c r="E730" s="27" t="s">
        <v>32</v>
      </c>
      <c r="F730" s="33"/>
      <c r="G730" s="33"/>
      <c r="H730" s="33"/>
    </row>
    <row r="731" spans="2:247" ht="39" x14ac:dyDescent="0.25">
      <c r="B731" s="32" t="s">
        <v>112</v>
      </c>
      <c r="C731" s="27"/>
      <c r="D731" s="27" t="s">
        <v>354</v>
      </c>
      <c r="E731" s="27"/>
      <c r="F731" s="33">
        <f>F734+F732+F736</f>
        <v>3235.1</v>
      </c>
      <c r="G731" s="33">
        <f>G734+G732+G736</f>
        <v>1491.1</v>
      </c>
      <c r="H731" s="33">
        <f>H734+H732+H736</f>
        <v>1391.1</v>
      </c>
    </row>
    <row r="732" spans="2:247" ht="39" hidden="1" x14ac:dyDescent="0.25">
      <c r="B732" s="35" t="s">
        <v>73</v>
      </c>
      <c r="C732" s="27"/>
      <c r="D732" s="27"/>
      <c r="E732" s="27" t="s">
        <v>346</v>
      </c>
      <c r="F732" s="33">
        <f>F733</f>
        <v>0</v>
      </c>
      <c r="G732" s="33">
        <f>G733</f>
        <v>0</v>
      </c>
      <c r="H732" s="33">
        <f>H733</f>
        <v>0</v>
      </c>
    </row>
    <row r="733" spans="2:247" ht="15.75" hidden="1" x14ac:dyDescent="0.25">
      <c r="B733" s="42" t="s">
        <v>114</v>
      </c>
      <c r="C733" s="27"/>
      <c r="D733" s="27"/>
      <c r="E733" s="27" t="s">
        <v>115</v>
      </c>
      <c r="F733" s="33"/>
      <c r="G733" s="33"/>
      <c r="H733" s="33"/>
    </row>
    <row r="734" spans="2:247" ht="26.25" hidden="1" x14ac:dyDescent="0.25">
      <c r="B734" s="35" t="s">
        <v>29</v>
      </c>
      <c r="C734" s="26"/>
      <c r="D734" s="27"/>
      <c r="E734" s="27" t="s">
        <v>30</v>
      </c>
      <c r="F734" s="33">
        <f>F735</f>
        <v>0</v>
      </c>
      <c r="G734" s="33">
        <f>G735</f>
        <v>0</v>
      </c>
      <c r="H734" s="33">
        <f>H735</f>
        <v>0</v>
      </c>
    </row>
    <row r="735" spans="2:247" ht="26.25" hidden="1" x14ac:dyDescent="0.25">
      <c r="B735" s="35" t="s">
        <v>31</v>
      </c>
      <c r="C735" s="27"/>
      <c r="D735" s="27"/>
      <c r="E735" s="27" t="s">
        <v>32</v>
      </c>
      <c r="F735" s="33"/>
      <c r="G735" s="33"/>
      <c r="H735" s="33"/>
    </row>
    <row r="736" spans="2:247" ht="26.25" x14ac:dyDescent="0.25">
      <c r="B736" s="35" t="s">
        <v>98</v>
      </c>
      <c r="C736" s="27"/>
      <c r="D736" s="27"/>
      <c r="E736" s="27" t="s">
        <v>99</v>
      </c>
      <c r="F736" s="33">
        <f>F737</f>
        <v>3235.1</v>
      </c>
      <c r="G736" s="33">
        <f>G737</f>
        <v>1491.1</v>
      </c>
      <c r="H736" s="33">
        <f>H737</f>
        <v>1391.1</v>
      </c>
    </row>
    <row r="737" spans="2:8" ht="15.75" x14ac:dyDescent="0.25">
      <c r="B737" s="35" t="s">
        <v>247</v>
      </c>
      <c r="C737" s="27"/>
      <c r="D737" s="27"/>
      <c r="E737" s="27" t="s">
        <v>248</v>
      </c>
      <c r="F737" s="36">
        <v>3235.1</v>
      </c>
      <c r="G737" s="33">
        <f>1691.1-200</f>
        <v>1491.1</v>
      </c>
      <c r="H737" s="33">
        <f>1491.1-100</f>
        <v>1391.1</v>
      </c>
    </row>
    <row r="738" spans="2:8" ht="39" x14ac:dyDescent="0.25">
      <c r="B738" s="35" t="s">
        <v>1121</v>
      </c>
      <c r="C738" s="26"/>
      <c r="D738" s="27" t="s">
        <v>1142</v>
      </c>
      <c r="E738" s="27"/>
      <c r="F738" s="33">
        <f>F739</f>
        <v>610</v>
      </c>
      <c r="G738" s="33"/>
      <c r="H738" s="342"/>
    </row>
    <row r="739" spans="2:8" ht="26.25" x14ac:dyDescent="0.25">
      <c r="B739" s="35" t="s">
        <v>98</v>
      </c>
      <c r="C739" s="27"/>
      <c r="D739" s="27"/>
      <c r="E739" s="27" t="s">
        <v>99</v>
      </c>
      <c r="F739" s="33">
        <f>F740</f>
        <v>610</v>
      </c>
      <c r="G739" s="33"/>
      <c r="H739" s="342"/>
    </row>
    <row r="740" spans="2:8" ht="15.75" x14ac:dyDescent="0.25">
      <c r="B740" s="35" t="s">
        <v>247</v>
      </c>
      <c r="C740" s="27"/>
      <c r="D740" s="27"/>
      <c r="E740" s="27" t="s">
        <v>248</v>
      </c>
      <c r="F740" s="33">
        <v>610</v>
      </c>
      <c r="G740" s="33"/>
      <c r="H740" s="342"/>
    </row>
    <row r="741" spans="2:8" ht="26.25" x14ac:dyDescent="0.25">
      <c r="B741" s="35" t="s">
        <v>154</v>
      </c>
      <c r="C741" s="27"/>
      <c r="D741" s="27" t="s">
        <v>355</v>
      </c>
      <c r="E741" s="27"/>
      <c r="F741" s="33">
        <f t="shared" ref="F741:H742" si="49">F742</f>
        <v>10</v>
      </c>
      <c r="G741" s="33">
        <f t="shared" si="49"/>
        <v>10</v>
      </c>
      <c r="H741" s="33">
        <f t="shared" si="49"/>
        <v>10</v>
      </c>
    </row>
    <row r="742" spans="2:8" ht="26.25" x14ac:dyDescent="0.25">
      <c r="B742" s="35" t="s">
        <v>98</v>
      </c>
      <c r="C742" s="27"/>
      <c r="D742" s="27"/>
      <c r="E742" s="27" t="s">
        <v>99</v>
      </c>
      <c r="F742" s="33">
        <f t="shared" si="49"/>
        <v>10</v>
      </c>
      <c r="G742" s="33">
        <f t="shared" si="49"/>
        <v>10</v>
      </c>
      <c r="H742" s="40">
        <f t="shared" si="49"/>
        <v>10</v>
      </c>
    </row>
    <row r="743" spans="2:8" ht="15.75" x14ac:dyDescent="0.25">
      <c r="B743" s="35" t="s">
        <v>247</v>
      </c>
      <c r="C743" s="27"/>
      <c r="D743" s="27"/>
      <c r="E743" s="27" t="s">
        <v>248</v>
      </c>
      <c r="F743" s="33">
        <v>10</v>
      </c>
      <c r="G743" s="33">
        <v>10</v>
      </c>
      <c r="H743" s="33">
        <v>10</v>
      </c>
    </row>
    <row r="744" spans="2:8" ht="26.25" x14ac:dyDescent="0.25">
      <c r="B744" s="35" t="s">
        <v>279</v>
      </c>
      <c r="C744" s="27"/>
      <c r="D744" s="27" t="s">
        <v>280</v>
      </c>
      <c r="E744" s="27"/>
      <c r="F744" s="36">
        <f t="shared" ref="F744:G746" si="50">F745</f>
        <v>20</v>
      </c>
      <c r="G744" s="33">
        <f t="shared" si="50"/>
        <v>20</v>
      </c>
      <c r="H744" s="33"/>
    </row>
    <row r="745" spans="2:8" ht="26.25" x14ac:dyDescent="0.25">
      <c r="B745" s="35" t="s">
        <v>281</v>
      </c>
      <c r="C745" s="27"/>
      <c r="D745" s="27" t="s">
        <v>282</v>
      </c>
      <c r="E745" s="27"/>
      <c r="F745" s="36">
        <f t="shared" si="50"/>
        <v>20</v>
      </c>
      <c r="G745" s="33">
        <f t="shared" si="50"/>
        <v>20</v>
      </c>
      <c r="H745" s="33"/>
    </row>
    <row r="746" spans="2:8" ht="26.25" x14ac:dyDescent="0.25">
      <c r="B746" s="35" t="s">
        <v>98</v>
      </c>
      <c r="C746" s="27"/>
      <c r="D746" s="27"/>
      <c r="E746" s="27" t="s">
        <v>99</v>
      </c>
      <c r="F746" s="36">
        <f t="shared" si="50"/>
        <v>20</v>
      </c>
      <c r="G746" s="33">
        <f t="shared" si="50"/>
        <v>20</v>
      </c>
      <c r="H746" s="33"/>
    </row>
    <row r="747" spans="2:8" ht="15.75" x14ac:dyDescent="0.25">
      <c r="B747" s="35" t="s">
        <v>247</v>
      </c>
      <c r="C747" s="27"/>
      <c r="D747" s="27"/>
      <c r="E747" s="27" t="s">
        <v>248</v>
      </c>
      <c r="F747" s="36">
        <v>20</v>
      </c>
      <c r="G747" s="33">
        <v>20</v>
      </c>
      <c r="H747" s="33"/>
    </row>
    <row r="748" spans="2:8" ht="26.25" x14ac:dyDescent="0.25">
      <c r="B748" s="35" t="s">
        <v>102</v>
      </c>
      <c r="C748" s="27"/>
      <c r="D748" s="27" t="s">
        <v>103</v>
      </c>
      <c r="E748" s="27"/>
      <c r="F748" s="54">
        <f t="shared" ref="F748:G750" si="51">F749</f>
        <v>600</v>
      </c>
      <c r="G748" s="33">
        <f t="shared" si="51"/>
        <v>200</v>
      </c>
      <c r="H748" s="33"/>
    </row>
    <row r="749" spans="2:8" ht="39" x14ac:dyDescent="0.25">
      <c r="B749" s="35" t="s">
        <v>104</v>
      </c>
      <c r="C749" s="27"/>
      <c r="D749" s="27" t="s">
        <v>105</v>
      </c>
      <c r="E749" s="27"/>
      <c r="F749" s="54">
        <f t="shared" si="51"/>
        <v>600</v>
      </c>
      <c r="G749" s="33">
        <f t="shared" si="51"/>
        <v>200</v>
      </c>
      <c r="H749" s="33"/>
    </row>
    <row r="750" spans="2:8" ht="24.75" customHeight="1" x14ac:dyDescent="0.25">
      <c r="B750" s="35" t="s">
        <v>98</v>
      </c>
      <c r="C750" s="27"/>
      <c r="D750" s="27"/>
      <c r="E750" s="27" t="s">
        <v>99</v>
      </c>
      <c r="F750" s="54">
        <f t="shared" si="51"/>
        <v>600</v>
      </c>
      <c r="G750" s="33">
        <f t="shared" si="51"/>
        <v>200</v>
      </c>
      <c r="H750" s="33"/>
    </row>
    <row r="751" spans="2:8" ht="15.75" x14ac:dyDescent="0.25">
      <c r="B751" s="35" t="s">
        <v>247</v>
      </c>
      <c r="C751" s="27"/>
      <c r="D751" s="27"/>
      <c r="E751" s="27" t="s">
        <v>248</v>
      </c>
      <c r="F751" s="54">
        <v>600</v>
      </c>
      <c r="G751" s="33">
        <v>200</v>
      </c>
      <c r="H751" s="33"/>
    </row>
    <row r="752" spans="2:8" ht="15.75" hidden="1" x14ac:dyDescent="0.25">
      <c r="B752" s="42" t="s">
        <v>76</v>
      </c>
      <c r="C752" s="27"/>
      <c r="D752" s="27" t="s">
        <v>77</v>
      </c>
      <c r="E752" s="27"/>
      <c r="F752" s="33"/>
      <c r="G752" s="33">
        <f>G753</f>
        <v>0</v>
      </c>
      <c r="H752" s="33">
        <f>H753+H760</f>
        <v>0</v>
      </c>
    </row>
    <row r="753" spans="2:250" ht="39" hidden="1" x14ac:dyDescent="0.25">
      <c r="B753" s="35" t="s">
        <v>112</v>
      </c>
      <c r="C753" s="27"/>
      <c r="D753" s="27" t="s">
        <v>241</v>
      </c>
      <c r="E753" s="27"/>
      <c r="F753" s="33"/>
      <c r="G753" s="33"/>
      <c r="H753" s="33">
        <f>H754+H756+H758</f>
        <v>0</v>
      </c>
    </row>
    <row r="754" spans="2:250" ht="39" hidden="1" x14ac:dyDescent="0.25">
      <c r="B754" s="35" t="s">
        <v>73</v>
      </c>
      <c r="C754" s="27"/>
      <c r="D754" s="27"/>
      <c r="E754" s="27" t="s">
        <v>23</v>
      </c>
      <c r="F754" s="33"/>
      <c r="G754" s="33"/>
      <c r="H754" s="33">
        <f>H755</f>
        <v>0</v>
      </c>
    </row>
    <row r="755" spans="2:250" ht="15.75" hidden="1" x14ac:dyDescent="0.25">
      <c r="B755" s="35" t="s">
        <v>114</v>
      </c>
      <c r="C755" s="27"/>
      <c r="D755" s="27"/>
      <c r="E755" s="27" t="s">
        <v>115</v>
      </c>
      <c r="F755" s="33"/>
      <c r="G755" s="33"/>
      <c r="H755" s="33">
        <v>0</v>
      </c>
    </row>
    <row r="756" spans="2:250" ht="26.25" hidden="1" x14ac:dyDescent="0.25">
      <c r="B756" s="35" t="s">
        <v>29</v>
      </c>
      <c r="C756" s="27"/>
      <c r="D756" s="27"/>
      <c r="E756" s="27" t="s">
        <v>30</v>
      </c>
      <c r="F756" s="33"/>
      <c r="G756" s="33"/>
      <c r="H756" s="33">
        <f>H757</f>
        <v>0</v>
      </c>
    </row>
    <row r="757" spans="2:250" ht="26.25" hidden="1" x14ac:dyDescent="0.25">
      <c r="B757" s="35" t="s">
        <v>31</v>
      </c>
      <c r="C757" s="27"/>
      <c r="D757" s="27"/>
      <c r="E757" s="27" t="s">
        <v>32</v>
      </c>
      <c r="F757" s="33"/>
      <c r="G757" s="33"/>
      <c r="H757" s="33">
        <v>0</v>
      </c>
    </row>
    <row r="758" spans="2:250" ht="15.75" hidden="1" x14ac:dyDescent="0.25">
      <c r="B758" s="35" t="s">
        <v>49</v>
      </c>
      <c r="C758" s="27"/>
      <c r="D758" s="27"/>
      <c r="E758" s="27" t="s">
        <v>50</v>
      </c>
      <c r="F758" s="33"/>
      <c r="G758" s="33"/>
      <c r="H758" s="33">
        <f>H759</f>
        <v>0</v>
      </c>
    </row>
    <row r="759" spans="2:250" ht="15.75" hidden="1" x14ac:dyDescent="0.25">
      <c r="B759" s="35" t="s">
        <v>53</v>
      </c>
      <c r="C759" s="27"/>
      <c r="D759" s="27"/>
      <c r="E759" s="27" t="s">
        <v>54</v>
      </c>
      <c r="F759" s="33"/>
      <c r="G759" s="33"/>
      <c r="H759" s="33">
        <v>0</v>
      </c>
    </row>
    <row r="760" spans="2:250" ht="26.25" hidden="1" x14ac:dyDescent="0.25">
      <c r="B760" s="35" t="s">
        <v>154</v>
      </c>
      <c r="C760" s="27"/>
      <c r="D760" s="27" t="s">
        <v>356</v>
      </c>
      <c r="E760" s="27"/>
      <c r="F760" s="33"/>
      <c r="G760" s="33"/>
      <c r="H760" s="33">
        <f>H761</f>
        <v>0</v>
      </c>
    </row>
    <row r="761" spans="2:250" ht="26.25" hidden="1" x14ac:dyDescent="0.25">
      <c r="B761" s="35" t="s">
        <v>29</v>
      </c>
      <c r="C761" s="27"/>
      <c r="D761" s="27"/>
      <c r="E761" s="27" t="s">
        <v>30</v>
      </c>
      <c r="F761" s="33"/>
      <c r="G761" s="33"/>
      <c r="H761" s="33">
        <f>H762</f>
        <v>0</v>
      </c>
    </row>
    <row r="762" spans="2:250" ht="26.25" hidden="1" x14ac:dyDescent="0.25">
      <c r="B762" s="35" t="s">
        <v>31</v>
      </c>
      <c r="C762" s="27"/>
      <c r="D762" s="27"/>
      <c r="E762" s="27" t="s">
        <v>32</v>
      </c>
      <c r="F762" s="33"/>
      <c r="G762" s="33"/>
      <c r="H762" s="33">
        <v>0</v>
      </c>
    </row>
    <row r="763" spans="2:250" ht="15" customHeight="1" x14ac:dyDescent="0.25">
      <c r="B763" s="56" t="s">
        <v>357</v>
      </c>
      <c r="C763" s="26" t="s">
        <v>358</v>
      </c>
      <c r="D763" s="27"/>
      <c r="E763" s="27"/>
      <c r="F763" s="28">
        <f>F764+F788+F791+F784+F799+F795</f>
        <v>5073.7999999999993</v>
      </c>
      <c r="G763" s="28">
        <f>G764+G788+G791+G784+G799+G795</f>
        <v>1966.5</v>
      </c>
      <c r="H763" s="28">
        <f>H764+H788+H791+H784+H799+H795</f>
        <v>1966.5</v>
      </c>
    </row>
    <row r="764" spans="2:250" ht="26.25" x14ac:dyDescent="0.25">
      <c r="B764" s="35" t="s">
        <v>293</v>
      </c>
      <c r="C764" s="27"/>
      <c r="D764" s="27" t="s">
        <v>294</v>
      </c>
      <c r="E764" s="27"/>
      <c r="F764" s="33">
        <f>F765</f>
        <v>2285.6999999999998</v>
      </c>
      <c r="G764" s="33">
        <f>G765</f>
        <v>971.3</v>
      </c>
      <c r="H764" s="33">
        <f>H765</f>
        <v>971.3</v>
      </c>
      <c r="IC764" s="44"/>
      <c r="ID764" s="44"/>
      <c r="IE764" s="44"/>
      <c r="IF764" s="44"/>
      <c r="IG764" s="44"/>
      <c r="IH764" s="44"/>
      <c r="II764" s="44"/>
      <c r="IJ764" s="44"/>
      <c r="IK764" s="44"/>
      <c r="IL764" s="44"/>
      <c r="IM764" s="44"/>
      <c r="IN764" s="44"/>
      <c r="IO764" s="44"/>
      <c r="IP764" s="44"/>
    </row>
    <row r="765" spans="2:250" ht="39" x14ac:dyDescent="0.25">
      <c r="B765" s="35" t="s">
        <v>359</v>
      </c>
      <c r="C765" s="27"/>
      <c r="D765" s="27" t="s">
        <v>360</v>
      </c>
      <c r="E765" s="27"/>
      <c r="F765" s="33">
        <f>F766+F769+F776+F781</f>
        <v>2285.6999999999998</v>
      </c>
      <c r="G765" s="33">
        <f>G766+G769+G776+G781</f>
        <v>971.3</v>
      </c>
      <c r="H765" s="33">
        <f>H766+H769+H776+H781</f>
        <v>971.3</v>
      </c>
    </row>
    <row r="766" spans="2:250" ht="26.25" x14ac:dyDescent="0.25">
      <c r="B766" s="35" t="s">
        <v>20</v>
      </c>
      <c r="C766" s="27"/>
      <c r="D766" s="27" t="s">
        <v>361</v>
      </c>
      <c r="E766" s="27"/>
      <c r="F766" s="33">
        <f t="shared" ref="F766:H767" si="52">F767</f>
        <v>1934.4</v>
      </c>
      <c r="G766" s="33">
        <f t="shared" si="52"/>
        <v>904.4</v>
      </c>
      <c r="H766" s="33">
        <f t="shared" si="52"/>
        <v>904.4</v>
      </c>
    </row>
    <row r="767" spans="2:250" ht="39" customHeight="1" x14ac:dyDescent="0.25">
      <c r="B767" s="34" t="s">
        <v>22</v>
      </c>
      <c r="C767" s="27"/>
      <c r="D767" s="27"/>
      <c r="E767" s="27" t="s">
        <v>23</v>
      </c>
      <c r="F767" s="33">
        <f t="shared" si="52"/>
        <v>1934.4</v>
      </c>
      <c r="G767" s="33">
        <f t="shared" si="52"/>
        <v>904.4</v>
      </c>
      <c r="H767" s="33">
        <f t="shared" si="52"/>
        <v>904.4</v>
      </c>
    </row>
    <row r="768" spans="2:250" ht="15" customHeight="1" x14ac:dyDescent="0.25">
      <c r="B768" s="35" t="s">
        <v>24</v>
      </c>
      <c r="C768" s="27"/>
      <c r="D768" s="27"/>
      <c r="E768" s="27" t="s">
        <v>25</v>
      </c>
      <c r="F768" s="54">
        <f>1734.4+200</f>
        <v>1934.4</v>
      </c>
      <c r="G768" s="40">
        <v>904.4</v>
      </c>
      <c r="H768" s="33">
        <v>904.4</v>
      </c>
    </row>
    <row r="769" spans="2:250" ht="15" customHeight="1" x14ac:dyDescent="0.25">
      <c r="B769" s="35" t="s">
        <v>28</v>
      </c>
      <c r="C769" s="27"/>
      <c r="D769" s="27" t="s">
        <v>362</v>
      </c>
      <c r="E769" s="27"/>
      <c r="F769" s="40">
        <f>F772+F774+F770</f>
        <v>342.7</v>
      </c>
      <c r="G769" s="40">
        <f>G772+G774</f>
        <v>66.900000000000006</v>
      </c>
      <c r="H769" s="40">
        <f>H772+H774</f>
        <v>66.900000000000006</v>
      </c>
    </row>
    <row r="770" spans="2:250" ht="15" customHeight="1" x14ac:dyDescent="0.25">
      <c r="B770" s="34" t="s">
        <v>22</v>
      </c>
      <c r="C770" s="27"/>
      <c r="D770" s="27"/>
      <c r="E770" s="27" t="s">
        <v>23</v>
      </c>
      <c r="F770" s="40">
        <f>F771</f>
        <v>2.2000000000000002</v>
      </c>
      <c r="G770" s="40"/>
      <c r="H770" s="40"/>
    </row>
    <row r="771" spans="2:250" ht="15" customHeight="1" x14ac:dyDescent="0.25">
      <c r="B771" s="35" t="s">
        <v>24</v>
      </c>
      <c r="C771" s="27"/>
      <c r="D771" s="27"/>
      <c r="E771" s="27" t="s">
        <v>25</v>
      </c>
      <c r="F771" s="40">
        <v>2.2000000000000002</v>
      </c>
      <c r="G771" s="40"/>
      <c r="H771" s="40"/>
    </row>
    <row r="772" spans="2:250" ht="26.25" x14ac:dyDescent="0.25">
      <c r="B772" s="32" t="s">
        <v>29</v>
      </c>
      <c r="C772" s="27"/>
      <c r="D772" s="27"/>
      <c r="E772" s="27" t="s">
        <v>30</v>
      </c>
      <c r="F772" s="40">
        <f>F773</f>
        <v>324.39999999999998</v>
      </c>
      <c r="G772" s="40">
        <f>G773</f>
        <v>66.900000000000006</v>
      </c>
      <c r="H772" s="40">
        <f>H773</f>
        <v>66.900000000000006</v>
      </c>
    </row>
    <row r="773" spans="2:250" ht="26.25" x14ac:dyDescent="0.25">
      <c r="B773" s="35" t="s">
        <v>31</v>
      </c>
      <c r="C773" s="27"/>
      <c r="D773" s="27"/>
      <c r="E773" s="27" t="s">
        <v>32</v>
      </c>
      <c r="F773" s="54">
        <v>324.39999999999998</v>
      </c>
      <c r="G773" s="40">
        <v>66.900000000000006</v>
      </c>
      <c r="H773" s="33">
        <v>66.900000000000006</v>
      </c>
    </row>
    <row r="774" spans="2:250" ht="15" customHeight="1" x14ac:dyDescent="0.25">
      <c r="B774" s="39" t="s">
        <v>49</v>
      </c>
      <c r="C774" s="38"/>
      <c r="D774" s="38"/>
      <c r="E774" s="38" t="s">
        <v>50</v>
      </c>
      <c r="F774" s="40">
        <f>F775</f>
        <v>16.100000000000001</v>
      </c>
      <c r="G774" s="40"/>
      <c r="H774" s="33"/>
    </row>
    <row r="775" spans="2:250" ht="15.75" x14ac:dyDescent="0.25">
      <c r="B775" s="39" t="s">
        <v>53</v>
      </c>
      <c r="C775" s="38"/>
      <c r="D775" s="38"/>
      <c r="E775" s="38" t="s">
        <v>54</v>
      </c>
      <c r="F775" s="40">
        <f>7+9.1</f>
        <v>16.100000000000001</v>
      </c>
      <c r="G775" s="40"/>
      <c r="H775" s="33"/>
    </row>
    <row r="776" spans="2:250" ht="25.5" x14ac:dyDescent="0.25">
      <c r="B776" s="52" t="s">
        <v>1150</v>
      </c>
      <c r="C776" s="26"/>
      <c r="D776" s="27" t="s">
        <v>1151</v>
      </c>
      <c r="E776" s="27"/>
      <c r="F776" s="33">
        <f>F779+F777</f>
        <v>8.6</v>
      </c>
      <c r="G776" s="33"/>
      <c r="H776" s="33"/>
    </row>
    <row r="777" spans="2:250" ht="37.5" customHeight="1" x14ac:dyDescent="0.25">
      <c r="B777" s="34" t="s">
        <v>22</v>
      </c>
      <c r="C777" s="27"/>
      <c r="D777" s="27"/>
      <c r="E777" s="27" t="s">
        <v>23</v>
      </c>
      <c r="F777" s="33">
        <f>F778</f>
        <v>8.6</v>
      </c>
      <c r="G777" s="33"/>
      <c r="H777" s="33"/>
    </row>
    <row r="778" spans="2:250" ht="15.75" customHeight="1" x14ac:dyDescent="0.25">
      <c r="B778" s="35" t="s">
        <v>24</v>
      </c>
      <c r="C778" s="27"/>
      <c r="D778" s="27"/>
      <c r="E778" s="27" t="s">
        <v>25</v>
      </c>
      <c r="F778" s="33">
        <v>8.6</v>
      </c>
      <c r="G778" s="33"/>
      <c r="H778" s="33"/>
    </row>
    <row r="779" spans="2:250" ht="26.25" hidden="1" x14ac:dyDescent="0.25">
      <c r="B779" s="32" t="s">
        <v>29</v>
      </c>
      <c r="C779" s="27"/>
      <c r="D779" s="27"/>
      <c r="E779" s="27" t="s">
        <v>30</v>
      </c>
      <c r="F779" s="33"/>
      <c r="G779" s="33">
        <f>G780</f>
        <v>0</v>
      </c>
      <c r="H779" s="33">
        <f>H780</f>
        <v>0</v>
      </c>
    </row>
    <row r="780" spans="2:250" ht="26.25" hidden="1" x14ac:dyDescent="0.25">
      <c r="B780" s="35" t="s">
        <v>31</v>
      </c>
      <c r="C780" s="27"/>
      <c r="D780" s="27"/>
      <c r="E780" s="27" t="s">
        <v>32</v>
      </c>
      <c r="F780" s="33"/>
      <c r="G780" s="33"/>
      <c r="H780" s="33"/>
    </row>
    <row r="781" spans="2:250" ht="29.25" hidden="1" customHeight="1" x14ac:dyDescent="0.25">
      <c r="B781" s="35" t="s">
        <v>364</v>
      </c>
      <c r="C781" s="27"/>
      <c r="D781" s="27" t="s">
        <v>365</v>
      </c>
      <c r="E781" s="27"/>
      <c r="F781" s="33"/>
      <c r="G781" s="33">
        <f>G782</f>
        <v>0</v>
      </c>
      <c r="H781" s="33">
        <f>H782</f>
        <v>0</v>
      </c>
    </row>
    <row r="782" spans="2:250" ht="15.75" hidden="1" x14ac:dyDescent="0.25">
      <c r="B782" s="35" t="s">
        <v>41</v>
      </c>
      <c r="C782" s="26"/>
      <c r="D782" s="27"/>
      <c r="E782" s="27" t="s">
        <v>42</v>
      </c>
      <c r="F782" s="33"/>
      <c r="G782" s="33">
        <f>G783</f>
        <v>0</v>
      </c>
      <c r="H782" s="33">
        <f>H783</f>
        <v>0</v>
      </c>
      <c r="IC782" s="43"/>
      <c r="ID782" s="43"/>
      <c r="IE782" s="43"/>
      <c r="IF782" s="43"/>
      <c r="IG782" s="43"/>
    </row>
    <row r="783" spans="2:250" ht="15.75" hidden="1" x14ac:dyDescent="0.25">
      <c r="B783" s="35" t="s">
        <v>191</v>
      </c>
      <c r="C783" s="26"/>
      <c r="D783" s="27"/>
      <c r="E783" s="27" t="s">
        <v>192</v>
      </c>
      <c r="F783" s="33"/>
      <c r="G783" s="33"/>
      <c r="H783" s="33"/>
    </row>
    <row r="784" spans="2:250" ht="26.25" x14ac:dyDescent="0.25">
      <c r="B784" s="35" t="s">
        <v>366</v>
      </c>
      <c r="C784" s="27"/>
      <c r="D784" s="27" t="s">
        <v>367</v>
      </c>
      <c r="E784" s="27"/>
      <c r="F784" s="33">
        <f t="shared" ref="F784:H786" si="53">F785</f>
        <v>1680</v>
      </c>
      <c r="G784" s="33">
        <f t="shared" si="53"/>
        <v>230</v>
      </c>
      <c r="H784" s="33">
        <f t="shared" si="53"/>
        <v>230</v>
      </c>
      <c r="IC784" s="44"/>
      <c r="ID784" s="44"/>
      <c r="IE784" s="44"/>
      <c r="IF784" s="44"/>
      <c r="IG784" s="44"/>
      <c r="IH784" s="44"/>
      <c r="II784" s="44"/>
      <c r="IJ784" s="44"/>
      <c r="IK784" s="44"/>
      <c r="IL784" s="44"/>
      <c r="IM784" s="44"/>
      <c r="IN784" s="44"/>
      <c r="IO784" s="44"/>
      <c r="IP784" s="44"/>
    </row>
    <row r="785" spans="2:250" ht="26.25" x14ac:dyDescent="0.25">
      <c r="B785" s="35" t="s">
        <v>154</v>
      </c>
      <c r="C785" s="27"/>
      <c r="D785" s="27" t="s">
        <v>368</v>
      </c>
      <c r="E785" s="27"/>
      <c r="F785" s="33">
        <f t="shared" si="53"/>
        <v>1680</v>
      </c>
      <c r="G785" s="33">
        <f t="shared" si="53"/>
        <v>230</v>
      </c>
      <c r="H785" s="33">
        <f t="shared" si="53"/>
        <v>230</v>
      </c>
      <c r="IC785" s="44"/>
      <c r="ID785" s="44"/>
      <c r="IE785" s="44"/>
      <c r="IF785" s="44"/>
      <c r="IG785" s="44"/>
      <c r="IH785" s="44"/>
      <c r="II785" s="44"/>
      <c r="IJ785" s="44"/>
      <c r="IK785" s="44"/>
      <c r="IL785" s="44"/>
      <c r="IM785" s="44"/>
      <c r="IN785" s="44"/>
      <c r="IO785" s="44"/>
      <c r="IP785" s="44"/>
    </row>
    <row r="786" spans="2:250" ht="26.25" x14ac:dyDescent="0.25">
      <c r="B786" s="32" t="s">
        <v>29</v>
      </c>
      <c r="C786" s="27"/>
      <c r="D786" s="27"/>
      <c r="E786" s="27" t="s">
        <v>30</v>
      </c>
      <c r="F786" s="40">
        <f t="shared" si="53"/>
        <v>1680</v>
      </c>
      <c r="G786" s="40">
        <f t="shared" si="53"/>
        <v>230</v>
      </c>
      <c r="H786" s="40">
        <f t="shared" si="53"/>
        <v>230</v>
      </c>
      <c r="IC786" s="44"/>
      <c r="ID786" s="44"/>
      <c r="IE786" s="44"/>
      <c r="IF786" s="44"/>
      <c r="IG786" s="44"/>
      <c r="IH786" s="44"/>
      <c r="II786" s="44"/>
      <c r="IJ786" s="44"/>
      <c r="IK786" s="44"/>
      <c r="IL786" s="44"/>
      <c r="IM786" s="44"/>
      <c r="IN786" s="44"/>
      <c r="IO786" s="44"/>
      <c r="IP786" s="44"/>
    </row>
    <row r="787" spans="2:250" ht="26.25" x14ac:dyDescent="0.25">
      <c r="B787" s="35" t="s">
        <v>31</v>
      </c>
      <c r="C787" s="27"/>
      <c r="D787" s="27"/>
      <c r="E787" s="27" t="s">
        <v>32</v>
      </c>
      <c r="F787" s="40">
        <v>1680</v>
      </c>
      <c r="G787" s="40">
        <f>330-100</f>
        <v>230</v>
      </c>
      <c r="H787" s="33">
        <v>230</v>
      </c>
      <c r="IC787" s="44"/>
      <c r="ID787" s="44"/>
      <c r="IE787" s="44"/>
      <c r="IF787" s="44"/>
      <c r="IG787" s="44"/>
      <c r="IH787" s="44"/>
      <c r="II787" s="44"/>
      <c r="IJ787" s="44"/>
      <c r="IK787" s="44"/>
      <c r="IL787" s="44"/>
      <c r="IM787" s="44"/>
      <c r="IN787" s="44"/>
      <c r="IO787" s="44"/>
      <c r="IP787" s="44"/>
    </row>
    <row r="788" spans="2:250" ht="26.25" hidden="1" x14ac:dyDescent="0.25">
      <c r="B788" s="35" t="s">
        <v>369</v>
      </c>
      <c r="C788" s="27"/>
      <c r="D788" s="27" t="s">
        <v>370</v>
      </c>
      <c r="E788" s="27"/>
      <c r="F788" s="33"/>
      <c r="G788" s="33">
        <f>G789</f>
        <v>0</v>
      </c>
      <c r="H788" s="33">
        <f>H789</f>
        <v>0</v>
      </c>
      <c r="IC788" s="44"/>
      <c r="ID788" s="44"/>
      <c r="IE788" s="44"/>
      <c r="IF788" s="44"/>
      <c r="IG788" s="44"/>
      <c r="IH788" s="44"/>
      <c r="II788" s="44"/>
      <c r="IJ788" s="44"/>
      <c r="IK788" s="44"/>
      <c r="IL788" s="44"/>
      <c r="IM788" s="44"/>
      <c r="IN788" s="44"/>
      <c r="IO788" s="44"/>
      <c r="IP788" s="44"/>
    </row>
    <row r="789" spans="2:250" ht="26.25" hidden="1" x14ac:dyDescent="0.25">
      <c r="B789" s="32" t="s">
        <v>29</v>
      </c>
      <c r="C789" s="27"/>
      <c r="D789" s="27"/>
      <c r="E789" s="27" t="s">
        <v>30</v>
      </c>
      <c r="F789" s="40"/>
      <c r="G789" s="40">
        <f>G790</f>
        <v>0</v>
      </c>
      <c r="H789" s="33">
        <f>H790</f>
        <v>0</v>
      </c>
      <c r="IC789" s="44"/>
      <c r="ID789" s="44"/>
      <c r="IE789" s="44"/>
      <c r="IF789" s="44"/>
      <c r="IG789" s="44"/>
      <c r="IH789" s="44"/>
      <c r="II789" s="44"/>
      <c r="IJ789" s="44"/>
      <c r="IK789" s="44"/>
      <c r="IL789" s="44"/>
      <c r="IM789" s="44"/>
      <c r="IN789" s="44"/>
      <c r="IO789" s="44"/>
      <c r="IP789" s="44"/>
    </row>
    <row r="790" spans="2:250" ht="26.25" hidden="1" x14ac:dyDescent="0.25">
      <c r="B790" s="35" t="s">
        <v>31</v>
      </c>
      <c r="C790" s="27"/>
      <c r="D790" s="27"/>
      <c r="E790" s="27" t="s">
        <v>32</v>
      </c>
      <c r="F790" s="40"/>
      <c r="G790" s="40">
        <f>15-8-7</f>
        <v>0</v>
      </c>
      <c r="H790" s="33">
        <f>15-8-7</f>
        <v>0</v>
      </c>
      <c r="IC790" s="44"/>
      <c r="ID790" s="44"/>
      <c r="IE790" s="44"/>
      <c r="IF790" s="44"/>
      <c r="IG790" s="44"/>
      <c r="IH790" s="44"/>
      <c r="II790" s="44"/>
      <c r="IJ790" s="44"/>
      <c r="IK790" s="44"/>
      <c r="IL790" s="44"/>
      <c r="IM790" s="44"/>
      <c r="IN790" s="44"/>
      <c r="IO790" s="44"/>
      <c r="IP790" s="44"/>
    </row>
    <row r="791" spans="2:250" ht="39" x14ac:dyDescent="0.25">
      <c r="B791" s="35" t="s">
        <v>371</v>
      </c>
      <c r="C791" s="27"/>
      <c r="D791" s="27" t="s">
        <v>372</v>
      </c>
      <c r="E791" s="27"/>
      <c r="F791" s="33">
        <f t="shared" ref="F791:H793" si="54">F792</f>
        <v>325</v>
      </c>
      <c r="G791" s="33">
        <f t="shared" si="54"/>
        <v>165</v>
      </c>
      <c r="H791" s="33">
        <f t="shared" si="54"/>
        <v>165</v>
      </c>
      <c r="IC791" s="44"/>
      <c r="ID791" s="44"/>
      <c r="IE791" s="44"/>
      <c r="IF791" s="44"/>
      <c r="IG791" s="44"/>
      <c r="IH791" s="44"/>
      <c r="II791" s="44"/>
      <c r="IJ791" s="44"/>
      <c r="IK791" s="44"/>
      <c r="IL791" s="44"/>
      <c r="IM791" s="44"/>
      <c r="IN791" s="44"/>
      <c r="IO791" s="44"/>
      <c r="IP791" s="44"/>
    </row>
    <row r="792" spans="2:250" ht="26.25" x14ac:dyDescent="0.25">
      <c r="B792" s="35" t="s">
        <v>154</v>
      </c>
      <c r="C792" s="27"/>
      <c r="D792" s="27" t="s">
        <v>373</v>
      </c>
      <c r="E792" s="27"/>
      <c r="F792" s="40">
        <f t="shared" si="54"/>
        <v>325</v>
      </c>
      <c r="G792" s="40">
        <f t="shared" si="54"/>
        <v>165</v>
      </c>
      <c r="H792" s="40">
        <f t="shared" si="54"/>
        <v>165</v>
      </c>
    </row>
    <row r="793" spans="2:250" ht="26.25" x14ac:dyDescent="0.25">
      <c r="B793" s="32" t="s">
        <v>29</v>
      </c>
      <c r="C793" s="27"/>
      <c r="D793" s="27"/>
      <c r="E793" s="27" t="s">
        <v>30</v>
      </c>
      <c r="F793" s="40">
        <f t="shared" si="54"/>
        <v>325</v>
      </c>
      <c r="G793" s="40">
        <f t="shared" si="54"/>
        <v>165</v>
      </c>
      <c r="H793" s="40">
        <f t="shared" si="54"/>
        <v>165</v>
      </c>
    </row>
    <row r="794" spans="2:250" ht="26.25" x14ac:dyDescent="0.25">
      <c r="B794" s="35" t="s">
        <v>31</v>
      </c>
      <c r="C794" s="27"/>
      <c r="D794" s="27"/>
      <c r="E794" s="27" t="s">
        <v>32</v>
      </c>
      <c r="F794" s="54">
        <v>325</v>
      </c>
      <c r="G794" s="40">
        <v>165</v>
      </c>
      <c r="H794" s="33">
        <v>165</v>
      </c>
    </row>
    <row r="795" spans="2:250" ht="26.25" hidden="1" x14ac:dyDescent="0.25">
      <c r="B795" s="35" t="s">
        <v>102</v>
      </c>
      <c r="C795" s="27"/>
      <c r="D795" s="27" t="s">
        <v>103</v>
      </c>
      <c r="E795" s="27"/>
      <c r="F795" s="33"/>
      <c r="G795" s="33">
        <f t="shared" ref="G795:H797" si="55">G796</f>
        <v>0</v>
      </c>
      <c r="H795" s="33">
        <f t="shared" si="55"/>
        <v>0</v>
      </c>
    </row>
    <row r="796" spans="2:250" ht="39" hidden="1" x14ac:dyDescent="0.25">
      <c r="B796" s="35" t="s">
        <v>104</v>
      </c>
      <c r="C796" s="27"/>
      <c r="D796" s="27" t="s">
        <v>105</v>
      </c>
      <c r="E796" s="27"/>
      <c r="F796" s="33"/>
      <c r="G796" s="33">
        <f t="shared" si="55"/>
        <v>0</v>
      </c>
      <c r="H796" s="33">
        <f t="shared" si="55"/>
        <v>0</v>
      </c>
    </row>
    <row r="797" spans="2:250" ht="26.25" hidden="1" x14ac:dyDescent="0.25">
      <c r="B797" s="32" t="s">
        <v>29</v>
      </c>
      <c r="C797" s="27"/>
      <c r="D797" s="27"/>
      <c r="E797" s="27" t="s">
        <v>30</v>
      </c>
      <c r="F797" s="33"/>
      <c r="G797" s="33">
        <f t="shared" si="55"/>
        <v>0</v>
      </c>
      <c r="H797" s="33">
        <f t="shared" si="55"/>
        <v>0</v>
      </c>
    </row>
    <row r="798" spans="2:250" ht="26.25" hidden="1" x14ac:dyDescent="0.25">
      <c r="B798" s="35" t="s">
        <v>31</v>
      </c>
      <c r="C798" s="27"/>
      <c r="D798" s="27"/>
      <c r="E798" s="27" t="s">
        <v>32</v>
      </c>
      <c r="F798" s="40"/>
      <c r="G798" s="40"/>
      <c r="H798" s="33"/>
    </row>
    <row r="799" spans="2:250" ht="15.75" x14ac:dyDescent="0.25">
      <c r="B799" s="35" t="s">
        <v>45</v>
      </c>
      <c r="C799" s="26"/>
      <c r="D799" s="27" t="s">
        <v>46</v>
      </c>
      <c r="E799" s="27"/>
      <c r="F799" s="33">
        <f>F803</f>
        <v>783.09999999999991</v>
      </c>
      <c r="G799" s="33">
        <f>G803</f>
        <v>600.20000000000005</v>
      </c>
      <c r="H799" s="33">
        <f>H803+H800</f>
        <v>600.20000000000005</v>
      </c>
      <c r="IC799" s="44"/>
      <c r="ID799" s="44"/>
      <c r="IE799" s="44"/>
      <c r="IF799" s="44"/>
      <c r="IG799" s="44"/>
      <c r="IH799" s="44"/>
      <c r="II799" s="44"/>
      <c r="IJ799" s="44"/>
      <c r="IK799" s="44"/>
      <c r="IL799" s="44"/>
      <c r="IM799" s="44"/>
      <c r="IN799" s="44"/>
      <c r="IO799" s="44"/>
      <c r="IP799" s="44"/>
    </row>
    <row r="800" spans="2:250" ht="26.25" hidden="1" x14ac:dyDescent="0.25">
      <c r="B800" s="35" t="s">
        <v>154</v>
      </c>
      <c r="C800" s="27"/>
      <c r="D800" s="27" t="s">
        <v>356</v>
      </c>
      <c r="E800" s="27"/>
      <c r="F800" s="33"/>
      <c r="G800" s="33"/>
      <c r="H800" s="33">
        <f>H801</f>
        <v>0</v>
      </c>
      <c r="IC800" s="44"/>
      <c r="ID800" s="44"/>
      <c r="IE800" s="44"/>
      <c r="IF800" s="44"/>
      <c r="IG800" s="44"/>
      <c r="IH800" s="44"/>
      <c r="II800" s="44"/>
      <c r="IJ800" s="44"/>
      <c r="IK800" s="44"/>
      <c r="IL800" s="44"/>
      <c r="IM800" s="44"/>
      <c r="IN800" s="44"/>
      <c r="IO800" s="44"/>
      <c r="IP800" s="44"/>
    </row>
    <row r="801" spans="1:250" ht="26.25" hidden="1" x14ac:dyDescent="0.25">
      <c r="B801" s="35" t="s">
        <v>29</v>
      </c>
      <c r="C801" s="27"/>
      <c r="D801" s="27"/>
      <c r="E801" s="27" t="s">
        <v>30</v>
      </c>
      <c r="F801" s="33"/>
      <c r="G801" s="33"/>
      <c r="H801" s="33">
        <f>H802</f>
        <v>0</v>
      </c>
      <c r="IC801" s="44"/>
      <c r="ID801" s="44"/>
      <c r="IE801" s="44"/>
      <c r="IF801" s="44"/>
      <c r="IG801" s="44"/>
      <c r="IH801" s="44"/>
      <c r="II801" s="44"/>
      <c r="IJ801" s="44"/>
      <c r="IK801" s="44"/>
      <c r="IL801" s="44"/>
      <c r="IM801" s="44"/>
      <c r="IN801" s="44"/>
      <c r="IO801" s="44"/>
      <c r="IP801" s="44"/>
    </row>
    <row r="802" spans="1:250" ht="26.25" hidden="1" x14ac:dyDescent="0.25">
      <c r="B802" s="35" t="s">
        <v>31</v>
      </c>
      <c r="C802" s="27"/>
      <c r="D802" s="27"/>
      <c r="E802" s="27" t="s">
        <v>32</v>
      </c>
      <c r="F802" s="33"/>
      <c r="G802" s="33"/>
      <c r="H802" s="33">
        <v>0</v>
      </c>
      <c r="IC802" s="44"/>
      <c r="ID802" s="44"/>
      <c r="IE802" s="44"/>
      <c r="IF802" s="44"/>
      <c r="IG802" s="44"/>
      <c r="IH802" s="44"/>
      <c r="II802" s="44"/>
      <c r="IJ802" s="44"/>
      <c r="IK802" s="44"/>
      <c r="IL802" s="44"/>
      <c r="IM802" s="44"/>
      <c r="IN802" s="44"/>
      <c r="IO802" s="44"/>
      <c r="IP802" s="44"/>
    </row>
    <row r="803" spans="1:250" ht="51.75" x14ac:dyDescent="0.25">
      <c r="B803" s="35" t="s">
        <v>363</v>
      </c>
      <c r="C803" s="27"/>
      <c r="D803" s="27" t="s">
        <v>374</v>
      </c>
      <c r="E803" s="27"/>
      <c r="F803" s="33">
        <f>F806+F804</f>
        <v>783.09999999999991</v>
      </c>
      <c r="G803" s="33">
        <f>G806+G804</f>
        <v>600.20000000000005</v>
      </c>
      <c r="H803" s="33">
        <f>H806+H804</f>
        <v>600.20000000000005</v>
      </c>
    </row>
    <row r="804" spans="1:250" ht="40.5" customHeight="1" x14ac:dyDescent="0.25">
      <c r="B804" s="68" t="s">
        <v>22</v>
      </c>
      <c r="C804" s="27"/>
      <c r="D804" s="27"/>
      <c r="E804" s="27" t="s">
        <v>23</v>
      </c>
      <c r="F804" s="40">
        <f>F805</f>
        <v>247.2</v>
      </c>
      <c r="G804" s="40">
        <f>G805</f>
        <v>512.6</v>
      </c>
      <c r="H804" s="40">
        <f>H805</f>
        <v>512.6</v>
      </c>
    </row>
    <row r="805" spans="1:250" ht="15.75" x14ac:dyDescent="0.25">
      <c r="B805" s="35" t="s">
        <v>24</v>
      </c>
      <c r="C805" s="27"/>
      <c r="D805" s="27"/>
      <c r="E805" s="27" t="s">
        <v>25</v>
      </c>
      <c r="F805" s="40">
        <f>512.6+182.9-448.3</f>
        <v>247.2</v>
      </c>
      <c r="G805" s="40">
        <v>512.6</v>
      </c>
      <c r="H805" s="40">
        <v>512.6</v>
      </c>
    </row>
    <row r="806" spans="1:250" ht="26.25" x14ac:dyDescent="0.25">
      <c r="B806" s="35" t="s">
        <v>29</v>
      </c>
      <c r="C806" s="27"/>
      <c r="D806" s="27"/>
      <c r="E806" s="27" t="s">
        <v>30</v>
      </c>
      <c r="F806" s="40">
        <f>F807</f>
        <v>535.9</v>
      </c>
      <c r="G806" s="40">
        <f>G807</f>
        <v>87.6</v>
      </c>
      <c r="H806" s="40">
        <f>H807</f>
        <v>87.6</v>
      </c>
    </row>
    <row r="807" spans="1:250" ht="26.25" x14ac:dyDescent="0.25">
      <c r="B807" s="35" t="s">
        <v>31</v>
      </c>
      <c r="C807" s="27"/>
      <c r="D807" s="27"/>
      <c r="E807" s="27" t="s">
        <v>32</v>
      </c>
      <c r="F807" s="40">
        <f>87.6+448.3</f>
        <v>535.9</v>
      </c>
      <c r="G807" s="40">
        <v>87.6</v>
      </c>
      <c r="H807" s="40">
        <v>87.6</v>
      </c>
    </row>
    <row r="808" spans="1:250" s="20" customFormat="1" ht="15.75" x14ac:dyDescent="0.25">
      <c r="B808" s="21" t="s">
        <v>375</v>
      </c>
      <c r="C808" s="22" t="s">
        <v>376</v>
      </c>
      <c r="D808" s="23"/>
      <c r="E808" s="23"/>
      <c r="F808" s="69">
        <f>F814+F844+F809+F835</f>
        <v>2459.3999999999996</v>
      </c>
      <c r="G808" s="69">
        <f>G814+G844+G809+G835</f>
        <v>1771.3999999999999</v>
      </c>
      <c r="H808" s="69">
        <f>H814+H844+H809+H835</f>
        <v>1754.2</v>
      </c>
      <c r="I808" s="341"/>
    </row>
    <row r="809" spans="1:250" ht="15.75" x14ac:dyDescent="0.25">
      <c r="B809" s="56" t="s">
        <v>377</v>
      </c>
      <c r="C809" s="26" t="s">
        <v>378</v>
      </c>
      <c r="D809" s="27"/>
      <c r="E809" s="27"/>
      <c r="F809" s="41">
        <f>F810</f>
        <v>190</v>
      </c>
      <c r="G809" s="28">
        <f t="shared" ref="G809:H812" si="56">G810</f>
        <v>180</v>
      </c>
      <c r="H809" s="28">
        <f t="shared" si="56"/>
        <v>150</v>
      </c>
    </row>
    <row r="810" spans="1:250" ht="15.75" x14ac:dyDescent="0.25">
      <c r="B810" s="35" t="s">
        <v>379</v>
      </c>
      <c r="C810" s="27"/>
      <c r="D810" s="27" t="s">
        <v>380</v>
      </c>
      <c r="E810" s="27"/>
      <c r="F810" s="36">
        <f>F811</f>
        <v>190</v>
      </c>
      <c r="G810" s="33">
        <f t="shared" si="56"/>
        <v>180</v>
      </c>
      <c r="H810" s="33">
        <f t="shared" si="56"/>
        <v>150</v>
      </c>
    </row>
    <row r="811" spans="1:250" ht="15.75" x14ac:dyDescent="0.25">
      <c r="B811" s="30" t="s">
        <v>381</v>
      </c>
      <c r="C811" s="27"/>
      <c r="D811" s="27" t="s">
        <v>382</v>
      </c>
      <c r="E811" s="27"/>
      <c r="F811" s="36">
        <f>F812</f>
        <v>190</v>
      </c>
      <c r="G811" s="33">
        <f t="shared" si="56"/>
        <v>180</v>
      </c>
      <c r="H811" s="33">
        <f t="shared" si="56"/>
        <v>150</v>
      </c>
    </row>
    <row r="812" spans="1:250" ht="15.75" x14ac:dyDescent="0.25">
      <c r="B812" s="35" t="s">
        <v>120</v>
      </c>
      <c r="C812" s="70"/>
      <c r="D812" s="70"/>
      <c r="E812" s="70" t="s">
        <v>121</v>
      </c>
      <c r="F812" s="36">
        <f>F813</f>
        <v>190</v>
      </c>
      <c r="G812" s="33">
        <f t="shared" si="56"/>
        <v>180</v>
      </c>
      <c r="H812" s="33">
        <f t="shared" si="56"/>
        <v>150</v>
      </c>
    </row>
    <row r="813" spans="1:250" ht="15.75" x14ac:dyDescent="0.25">
      <c r="B813" s="35" t="s">
        <v>383</v>
      </c>
      <c r="C813" s="70"/>
      <c r="D813" s="70"/>
      <c r="E813" s="70" t="s">
        <v>384</v>
      </c>
      <c r="F813" s="36">
        <v>190</v>
      </c>
      <c r="G813" s="33">
        <v>180</v>
      </c>
      <c r="H813" s="33">
        <v>150</v>
      </c>
    </row>
    <row r="814" spans="1:250" ht="18.75" customHeight="1" x14ac:dyDescent="0.25">
      <c r="B814" s="56" t="s">
        <v>385</v>
      </c>
      <c r="C814" s="26" t="s">
        <v>386</v>
      </c>
      <c r="D814" s="27"/>
      <c r="E814" s="27"/>
      <c r="F814" s="28">
        <f>F820+F831+F827+F815</f>
        <v>821.3</v>
      </c>
      <c r="G814" s="28">
        <f>G820+G831</f>
        <v>267.8</v>
      </c>
      <c r="H814" s="28">
        <f>H820+H831</f>
        <v>267.8</v>
      </c>
    </row>
    <row r="815" spans="1:250" s="44" customFormat="1" ht="26.25" x14ac:dyDescent="0.25">
      <c r="A815" s="1"/>
      <c r="B815" s="35" t="s">
        <v>249</v>
      </c>
      <c r="C815" s="27"/>
      <c r="D815" s="27" t="s">
        <v>250</v>
      </c>
      <c r="E815" s="27"/>
      <c r="F815" s="33">
        <f>F816</f>
        <v>300</v>
      </c>
      <c r="G815" s="33"/>
      <c r="H815" s="33"/>
      <c r="I815" s="339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</row>
    <row r="816" spans="1:250" ht="15.75" x14ac:dyDescent="0.25">
      <c r="B816" s="35" t="s">
        <v>262</v>
      </c>
      <c r="C816" s="26"/>
      <c r="D816" s="27" t="s">
        <v>263</v>
      </c>
      <c r="E816" s="27"/>
      <c r="F816" s="33">
        <f>F817</f>
        <v>300</v>
      </c>
      <c r="G816" s="33"/>
      <c r="H816" s="33"/>
    </row>
    <row r="817" spans="2:247" s="1" customFormat="1" ht="39" x14ac:dyDescent="0.25">
      <c r="B817" s="35" t="s">
        <v>112</v>
      </c>
      <c r="C817" s="26"/>
      <c r="D817" s="27" t="s">
        <v>264</v>
      </c>
      <c r="E817" s="27"/>
      <c r="F817" s="33">
        <f>F818</f>
        <v>300</v>
      </c>
      <c r="G817" s="33"/>
      <c r="H817" s="33"/>
      <c r="I817" s="339"/>
      <c r="IC817" s="43"/>
      <c r="ID817" s="43"/>
      <c r="IE817" s="43"/>
      <c r="IF817" s="43"/>
      <c r="IG817" s="43"/>
      <c r="IH817" s="43"/>
      <c r="II817" s="43"/>
      <c r="IJ817" s="43"/>
      <c r="IK817" s="43"/>
      <c r="IL817" s="43"/>
      <c r="IM817" s="43"/>
    </row>
    <row r="818" spans="2:247" ht="15.75" x14ac:dyDescent="0.25">
      <c r="B818" s="35" t="s">
        <v>120</v>
      </c>
      <c r="C818" s="27"/>
      <c r="D818" s="27"/>
      <c r="E818" s="27" t="s">
        <v>121</v>
      </c>
      <c r="F818" s="33">
        <f>F819</f>
        <v>300</v>
      </c>
      <c r="G818" s="33"/>
      <c r="H818" s="33"/>
    </row>
    <row r="819" spans="2:247" ht="15.75" x14ac:dyDescent="0.25">
      <c r="B819" s="35" t="s">
        <v>383</v>
      </c>
      <c r="C819" s="27"/>
      <c r="D819" s="27"/>
      <c r="E819" s="27" t="s">
        <v>384</v>
      </c>
      <c r="F819" s="33">
        <v>300</v>
      </c>
      <c r="G819" s="33"/>
      <c r="H819" s="33"/>
    </row>
    <row r="820" spans="2:247" ht="15.75" x14ac:dyDescent="0.25">
      <c r="B820" s="35" t="s">
        <v>379</v>
      </c>
      <c r="C820" s="27"/>
      <c r="D820" s="27" t="s">
        <v>380</v>
      </c>
      <c r="E820" s="27"/>
      <c r="F820" s="33">
        <f>F821+F824</f>
        <v>323</v>
      </c>
      <c r="G820" s="33">
        <f t="shared" ref="F820:H822" si="57">G821</f>
        <v>223</v>
      </c>
      <c r="H820" s="33">
        <f t="shared" si="57"/>
        <v>223</v>
      </c>
    </row>
    <row r="821" spans="2:247" s="1" customFormat="1" ht="53.25" customHeight="1" x14ac:dyDescent="0.25">
      <c r="B821" s="52" t="s">
        <v>389</v>
      </c>
      <c r="C821" s="27"/>
      <c r="D821" s="27" t="s">
        <v>390</v>
      </c>
      <c r="E821" s="27"/>
      <c r="F821" s="33">
        <f t="shared" si="57"/>
        <v>173</v>
      </c>
      <c r="G821" s="33">
        <f t="shared" si="57"/>
        <v>223</v>
      </c>
      <c r="H821" s="33">
        <f t="shared" si="57"/>
        <v>223</v>
      </c>
      <c r="I821" s="339"/>
      <c r="IC821" s="43"/>
      <c r="ID821" s="43"/>
      <c r="IE821" s="43"/>
      <c r="IF821" s="43"/>
      <c r="IG821" s="43"/>
      <c r="IH821" s="43"/>
      <c r="II821" s="43"/>
      <c r="IJ821" s="43"/>
      <c r="IK821" s="43"/>
      <c r="IL821" s="43"/>
      <c r="IM821" s="43"/>
    </row>
    <row r="822" spans="2:247" ht="15.75" x14ac:dyDescent="0.25">
      <c r="B822" s="35" t="s">
        <v>120</v>
      </c>
      <c r="C822" s="27"/>
      <c r="D822" s="27"/>
      <c r="E822" s="27" t="s">
        <v>121</v>
      </c>
      <c r="F822" s="33">
        <f t="shared" si="57"/>
        <v>173</v>
      </c>
      <c r="G822" s="33">
        <f t="shared" si="57"/>
        <v>223</v>
      </c>
      <c r="H822" s="33">
        <f t="shared" si="57"/>
        <v>223</v>
      </c>
    </row>
    <row r="823" spans="2:247" ht="15.75" x14ac:dyDescent="0.25">
      <c r="B823" s="35" t="s">
        <v>383</v>
      </c>
      <c r="C823" s="27"/>
      <c r="D823" s="27"/>
      <c r="E823" s="27" t="s">
        <v>384</v>
      </c>
      <c r="F823" s="33">
        <f>233-60</f>
        <v>173</v>
      </c>
      <c r="G823" s="33">
        <v>223</v>
      </c>
      <c r="H823" s="33">
        <v>223</v>
      </c>
    </row>
    <row r="824" spans="2:247" ht="39" x14ac:dyDescent="0.25">
      <c r="B824" s="35" t="s">
        <v>1164</v>
      </c>
      <c r="C824" s="27"/>
      <c r="D824" s="27" t="s">
        <v>1163</v>
      </c>
      <c r="E824" s="27"/>
      <c r="F824" s="33">
        <f>F825</f>
        <v>150</v>
      </c>
      <c r="G824" s="33"/>
      <c r="H824" s="33"/>
    </row>
    <row r="825" spans="2:247" ht="15.75" x14ac:dyDescent="0.25">
      <c r="B825" s="35" t="s">
        <v>120</v>
      </c>
      <c r="C825" s="27"/>
      <c r="D825" s="27"/>
      <c r="E825" s="27" t="s">
        <v>121</v>
      </c>
      <c r="F825" s="33">
        <f>F826</f>
        <v>150</v>
      </c>
      <c r="G825" s="33"/>
      <c r="H825" s="33"/>
    </row>
    <row r="826" spans="2:247" ht="15.75" x14ac:dyDescent="0.25">
      <c r="B826" s="35" t="s">
        <v>383</v>
      </c>
      <c r="C826" s="27"/>
      <c r="D826" s="27"/>
      <c r="E826" s="27" t="s">
        <v>384</v>
      </c>
      <c r="F826" s="33">
        <v>150</v>
      </c>
      <c r="G826" s="33"/>
      <c r="H826" s="33"/>
    </row>
    <row r="827" spans="2:247" ht="15.75" x14ac:dyDescent="0.25">
      <c r="B827" s="35" t="s">
        <v>86</v>
      </c>
      <c r="C827" s="27"/>
      <c r="D827" s="27" t="s">
        <v>88</v>
      </c>
      <c r="E827" s="27"/>
      <c r="F827" s="33">
        <f>F828</f>
        <v>150</v>
      </c>
      <c r="G827" s="33"/>
      <c r="H827" s="33"/>
    </row>
    <row r="828" spans="2:247" ht="15.75" x14ac:dyDescent="0.25">
      <c r="B828" s="35" t="s">
        <v>89</v>
      </c>
      <c r="C828" s="27"/>
      <c r="D828" s="27" t="s">
        <v>90</v>
      </c>
      <c r="E828" s="27"/>
      <c r="F828" s="33">
        <f>F829</f>
        <v>150</v>
      </c>
      <c r="G828" s="33"/>
      <c r="H828" s="33"/>
    </row>
    <row r="829" spans="2:247" ht="15.75" x14ac:dyDescent="0.25">
      <c r="B829" s="35" t="s">
        <v>120</v>
      </c>
      <c r="C829" s="27"/>
      <c r="D829" s="27" t="s">
        <v>90</v>
      </c>
      <c r="E829" s="27" t="s">
        <v>121</v>
      </c>
      <c r="F829" s="33">
        <f>F830</f>
        <v>150</v>
      </c>
      <c r="G829" s="33"/>
      <c r="H829" s="33"/>
    </row>
    <row r="830" spans="2:247" ht="26.25" x14ac:dyDescent="0.25">
      <c r="B830" s="35" t="s">
        <v>387</v>
      </c>
      <c r="C830" s="27"/>
      <c r="D830" s="27" t="s">
        <v>90</v>
      </c>
      <c r="E830" s="27" t="s">
        <v>388</v>
      </c>
      <c r="F830" s="33">
        <f>20+10+5+10+40+25+20+20</f>
        <v>150</v>
      </c>
      <c r="G830" s="33"/>
      <c r="H830" s="33"/>
    </row>
    <row r="831" spans="2:247" ht="15.75" x14ac:dyDescent="0.25">
      <c r="B831" s="35" t="s">
        <v>76</v>
      </c>
      <c r="C831" s="27"/>
      <c r="D831" s="27" t="s">
        <v>77</v>
      </c>
      <c r="E831" s="27"/>
      <c r="F831" s="36">
        <f>F832</f>
        <v>48.3</v>
      </c>
      <c r="G831" s="33">
        <f t="shared" ref="G831:H833" si="58">G832</f>
        <v>44.8</v>
      </c>
      <c r="H831" s="33">
        <f t="shared" si="58"/>
        <v>44.8</v>
      </c>
    </row>
    <row r="832" spans="2:247" ht="26.25" x14ac:dyDescent="0.25">
      <c r="B832" s="35" t="s">
        <v>138</v>
      </c>
      <c r="C832" s="27"/>
      <c r="D832" s="27" t="s">
        <v>1165</v>
      </c>
      <c r="E832" s="27"/>
      <c r="F832" s="36">
        <f>F833</f>
        <v>48.3</v>
      </c>
      <c r="G832" s="33">
        <f t="shared" si="58"/>
        <v>44.8</v>
      </c>
      <c r="H832" s="33">
        <f t="shared" si="58"/>
        <v>44.8</v>
      </c>
    </row>
    <row r="833" spans="2:250" ht="15.75" x14ac:dyDescent="0.25">
      <c r="B833" s="35" t="s">
        <v>120</v>
      </c>
      <c r="C833" s="27"/>
      <c r="D833" s="27"/>
      <c r="E833" s="27" t="s">
        <v>121</v>
      </c>
      <c r="F833" s="36">
        <f>F834</f>
        <v>48.3</v>
      </c>
      <c r="G833" s="33">
        <f t="shared" si="58"/>
        <v>44.8</v>
      </c>
      <c r="H833" s="33">
        <f t="shared" si="58"/>
        <v>44.8</v>
      </c>
    </row>
    <row r="834" spans="2:250" ht="15.75" x14ac:dyDescent="0.25">
      <c r="B834" s="35" t="s">
        <v>383</v>
      </c>
      <c r="C834" s="27"/>
      <c r="D834" s="27"/>
      <c r="E834" s="27" t="s">
        <v>384</v>
      </c>
      <c r="F834" s="36">
        <f>44.8+3.5</f>
        <v>48.3</v>
      </c>
      <c r="G834" s="33">
        <v>44.8</v>
      </c>
      <c r="H834" s="33">
        <v>44.8</v>
      </c>
    </row>
    <row r="835" spans="2:250" ht="15.75" x14ac:dyDescent="0.25">
      <c r="B835" s="71" t="s">
        <v>391</v>
      </c>
      <c r="C835" s="26" t="s">
        <v>392</v>
      </c>
      <c r="D835" s="27"/>
      <c r="E835" s="27"/>
      <c r="F835" s="41">
        <f>F836+F840</f>
        <v>1448.1</v>
      </c>
      <c r="G835" s="28">
        <f>G836+G841</f>
        <v>1323.6</v>
      </c>
      <c r="H835" s="28">
        <f>H836+H840</f>
        <v>1336.4</v>
      </c>
    </row>
    <row r="836" spans="2:250" ht="26.25" x14ac:dyDescent="0.25">
      <c r="B836" s="39" t="s">
        <v>393</v>
      </c>
      <c r="C836" s="27"/>
      <c r="D836" s="27" t="s">
        <v>394</v>
      </c>
      <c r="E836" s="27"/>
      <c r="F836" s="36">
        <f>F837</f>
        <v>1448.1</v>
      </c>
      <c r="G836" s="33">
        <f t="shared" ref="G836:H838" si="59">G837</f>
        <v>1323.6</v>
      </c>
      <c r="H836" s="33">
        <f t="shared" si="59"/>
        <v>1336.4</v>
      </c>
      <c r="IC836" s="44"/>
      <c r="ID836" s="44"/>
      <c r="IE836" s="44"/>
      <c r="IF836" s="44"/>
      <c r="IG836" s="44"/>
      <c r="IH836" s="44"/>
      <c r="II836" s="44"/>
      <c r="IJ836" s="44"/>
      <c r="IK836" s="44"/>
      <c r="IL836" s="44"/>
      <c r="IM836" s="44"/>
      <c r="IN836" s="44"/>
      <c r="IO836" s="44"/>
      <c r="IP836" s="44"/>
    </row>
    <row r="837" spans="2:250" ht="15.75" x14ac:dyDescent="0.25">
      <c r="B837" s="35" t="s">
        <v>395</v>
      </c>
      <c r="C837" s="26"/>
      <c r="D837" s="27" t="s">
        <v>396</v>
      </c>
      <c r="E837" s="27"/>
      <c r="F837" s="36">
        <f>F838</f>
        <v>1448.1</v>
      </c>
      <c r="G837" s="33">
        <f t="shared" si="59"/>
        <v>1323.6</v>
      </c>
      <c r="H837" s="33">
        <f t="shared" si="59"/>
        <v>1336.4</v>
      </c>
    </row>
    <row r="838" spans="2:250" ht="15.75" x14ac:dyDescent="0.25">
      <c r="B838" s="35" t="s">
        <v>120</v>
      </c>
      <c r="C838" s="27"/>
      <c r="D838" s="27"/>
      <c r="E838" s="27" t="s">
        <v>121</v>
      </c>
      <c r="F838" s="36">
        <f>F839</f>
        <v>1448.1</v>
      </c>
      <c r="G838" s="33">
        <f t="shared" si="59"/>
        <v>1323.6</v>
      </c>
      <c r="H838" s="33">
        <f t="shared" si="59"/>
        <v>1336.4</v>
      </c>
    </row>
    <row r="839" spans="2:250" ht="35.25" customHeight="1" x14ac:dyDescent="0.25">
      <c r="B839" s="35" t="s">
        <v>387</v>
      </c>
      <c r="C839" s="27"/>
      <c r="D839" s="27"/>
      <c r="E839" s="27" t="s">
        <v>388</v>
      </c>
      <c r="F839" s="36">
        <v>1448.1</v>
      </c>
      <c r="G839" s="33">
        <v>1323.6</v>
      </c>
      <c r="H839" s="33">
        <v>1336.4</v>
      </c>
    </row>
    <row r="840" spans="2:250" ht="15.75" hidden="1" customHeight="1" x14ac:dyDescent="0.25">
      <c r="B840" s="35" t="s">
        <v>76</v>
      </c>
      <c r="C840" s="27"/>
      <c r="D840" s="27" t="s">
        <v>77</v>
      </c>
      <c r="E840" s="27"/>
      <c r="F840" s="33"/>
      <c r="G840" s="33"/>
      <c r="H840" s="40">
        <v>0</v>
      </c>
    </row>
    <row r="841" spans="2:250" s="1" customFormat="1" ht="15.75" hidden="1" x14ac:dyDescent="0.25">
      <c r="B841" s="35" t="s">
        <v>395</v>
      </c>
      <c r="C841" s="27"/>
      <c r="D841" s="27" t="s">
        <v>397</v>
      </c>
      <c r="E841" s="27"/>
      <c r="F841" s="33"/>
      <c r="G841" s="33"/>
      <c r="H841" s="33">
        <v>0</v>
      </c>
      <c r="I841" s="339"/>
      <c r="IC841" s="43"/>
      <c r="ID841" s="43"/>
      <c r="IE841" s="43"/>
      <c r="IF841" s="43"/>
      <c r="IG841" s="43"/>
      <c r="IH841" s="43"/>
      <c r="II841" s="43"/>
      <c r="IJ841" s="43"/>
      <c r="IK841" s="43"/>
      <c r="IL841" s="43"/>
      <c r="IM841" s="43"/>
    </row>
    <row r="842" spans="2:250" ht="26.25" hidden="1" x14ac:dyDescent="0.25">
      <c r="B842" s="39" t="s">
        <v>127</v>
      </c>
      <c r="C842" s="27"/>
      <c r="D842" s="27"/>
      <c r="E842" s="27" t="s">
        <v>128</v>
      </c>
      <c r="F842" s="33"/>
      <c r="G842" s="33"/>
      <c r="H842" s="33">
        <v>0</v>
      </c>
    </row>
    <row r="843" spans="2:250" ht="15.75" hidden="1" x14ac:dyDescent="0.25">
      <c r="B843" s="39" t="s">
        <v>129</v>
      </c>
      <c r="C843" s="27"/>
      <c r="D843" s="27"/>
      <c r="E843" s="27" t="s">
        <v>130</v>
      </c>
      <c r="F843" s="33"/>
      <c r="G843" s="33"/>
      <c r="H843" s="33">
        <v>0</v>
      </c>
    </row>
    <row r="844" spans="2:250" ht="15.75" hidden="1" x14ac:dyDescent="0.25">
      <c r="B844" s="56" t="s">
        <v>398</v>
      </c>
      <c r="C844" s="26" t="s">
        <v>399</v>
      </c>
      <c r="D844" s="27"/>
      <c r="E844" s="27"/>
      <c r="F844" s="28"/>
      <c r="G844" s="28">
        <f>G845</f>
        <v>0</v>
      </c>
      <c r="H844" s="28">
        <f>H845</f>
        <v>0</v>
      </c>
    </row>
    <row r="845" spans="2:250" ht="15.75" hidden="1" x14ac:dyDescent="0.25">
      <c r="B845" s="35" t="s">
        <v>45</v>
      </c>
      <c r="C845" s="26"/>
      <c r="D845" s="27" t="s">
        <v>46</v>
      </c>
      <c r="E845" s="27"/>
      <c r="F845" s="33"/>
      <c r="G845" s="33">
        <f>G846</f>
        <v>0</v>
      </c>
      <c r="H845" s="33">
        <f>H846</f>
        <v>0</v>
      </c>
    </row>
    <row r="846" spans="2:250" s="1" customFormat="1" ht="36.75" hidden="1" customHeight="1" x14ac:dyDescent="0.25">
      <c r="B846" s="35" t="s">
        <v>71</v>
      </c>
      <c r="C846" s="26"/>
      <c r="D846" s="27" t="s">
        <v>72</v>
      </c>
      <c r="E846" s="27"/>
      <c r="F846" s="33"/>
      <c r="G846" s="33">
        <f>G847+G849</f>
        <v>0</v>
      </c>
      <c r="H846" s="33">
        <f>H847+H849</f>
        <v>0</v>
      </c>
      <c r="I846" s="339"/>
      <c r="IC846" s="43"/>
      <c r="ID846" s="43"/>
      <c r="IE846" s="43"/>
      <c r="IF846" s="43"/>
      <c r="IG846" s="43"/>
      <c r="IH846" s="43"/>
      <c r="II846" s="43"/>
      <c r="IJ846" s="43"/>
      <c r="IK846" s="43"/>
      <c r="IL846" s="43"/>
      <c r="IM846" s="43"/>
    </row>
    <row r="847" spans="2:250" ht="39" hidden="1" x14ac:dyDescent="0.25">
      <c r="B847" s="39" t="s">
        <v>73</v>
      </c>
      <c r="C847" s="26"/>
      <c r="D847" s="27"/>
      <c r="E847" s="27" t="s">
        <v>23</v>
      </c>
      <c r="F847" s="33"/>
      <c r="G847" s="33">
        <f>G848</f>
        <v>0</v>
      </c>
      <c r="H847" s="33">
        <f>H848</f>
        <v>0</v>
      </c>
    </row>
    <row r="848" spans="2:250" ht="15.75" hidden="1" x14ac:dyDescent="0.25">
      <c r="B848" s="35" t="s">
        <v>24</v>
      </c>
      <c r="C848" s="26"/>
      <c r="D848" s="27"/>
      <c r="E848" s="27" t="s">
        <v>25</v>
      </c>
      <c r="F848" s="33"/>
      <c r="G848" s="33"/>
      <c r="H848" s="33"/>
    </row>
    <row r="849" spans="2:250" ht="26.25" hidden="1" x14ac:dyDescent="0.25">
      <c r="B849" s="32" t="s">
        <v>29</v>
      </c>
      <c r="C849" s="27"/>
      <c r="D849" s="27"/>
      <c r="E849" s="27" t="s">
        <v>30</v>
      </c>
      <c r="F849" s="33"/>
      <c r="G849" s="33">
        <f>G850</f>
        <v>0</v>
      </c>
      <c r="H849" s="33">
        <f>H850</f>
        <v>0</v>
      </c>
    </row>
    <row r="850" spans="2:250" ht="14.25" hidden="1" customHeight="1" x14ac:dyDescent="0.25">
      <c r="B850" s="35" t="s">
        <v>31</v>
      </c>
      <c r="C850" s="27"/>
      <c r="D850" s="27"/>
      <c r="E850" s="27" t="s">
        <v>32</v>
      </c>
      <c r="F850" s="33"/>
      <c r="G850" s="33"/>
      <c r="H850" s="33"/>
    </row>
    <row r="851" spans="2:250" ht="15.75" x14ac:dyDescent="0.25">
      <c r="B851" s="21" t="s">
        <v>400</v>
      </c>
      <c r="C851" s="22" t="s">
        <v>401</v>
      </c>
      <c r="D851" s="23"/>
      <c r="E851" s="23"/>
      <c r="F851" s="72">
        <f>F852</f>
        <v>558.4</v>
      </c>
      <c r="G851" s="69">
        <f>G852+G861</f>
        <v>100</v>
      </c>
      <c r="H851" s="69">
        <f>H852</f>
        <v>90</v>
      </c>
    </row>
    <row r="852" spans="2:250" ht="15.75" x14ac:dyDescent="0.25">
      <c r="B852" s="56" t="s">
        <v>402</v>
      </c>
      <c r="C852" s="26" t="s">
        <v>403</v>
      </c>
      <c r="D852" s="27"/>
      <c r="E852" s="27"/>
      <c r="F852" s="36">
        <f>F853</f>
        <v>558.4</v>
      </c>
      <c r="G852" s="33">
        <f>G853+G861</f>
        <v>100</v>
      </c>
      <c r="H852" s="33">
        <f>H853+H861</f>
        <v>90</v>
      </c>
    </row>
    <row r="853" spans="2:250" ht="26.25" x14ac:dyDescent="0.25">
      <c r="B853" s="35" t="s">
        <v>404</v>
      </c>
      <c r="C853" s="27"/>
      <c r="D853" s="27" t="s">
        <v>405</v>
      </c>
      <c r="E853" s="27"/>
      <c r="F853" s="36">
        <f>F854</f>
        <v>558.4</v>
      </c>
      <c r="G853" s="33">
        <f>G854</f>
        <v>100</v>
      </c>
      <c r="H853" s="33">
        <f>H854</f>
        <v>90</v>
      </c>
      <c r="IC853" s="44"/>
      <c r="ID853" s="44"/>
      <c r="IE853" s="44"/>
      <c r="IF853" s="44"/>
      <c r="IG853" s="44"/>
      <c r="IH853" s="44"/>
      <c r="II853" s="44"/>
      <c r="IJ853" s="44"/>
      <c r="IK853" s="44"/>
      <c r="IL853" s="44"/>
      <c r="IM853" s="44"/>
      <c r="IN853" s="44"/>
      <c r="IO853" s="44"/>
      <c r="IP853" s="44"/>
    </row>
    <row r="854" spans="2:250" ht="26.25" x14ac:dyDescent="0.25">
      <c r="B854" s="35" t="s">
        <v>154</v>
      </c>
      <c r="C854" s="26"/>
      <c r="D854" s="27" t="s">
        <v>406</v>
      </c>
      <c r="E854" s="27"/>
      <c r="F854" s="36">
        <f>F857+F855+F861+F859</f>
        <v>558.4</v>
      </c>
      <c r="G854" s="33">
        <f>G857+G855</f>
        <v>100</v>
      </c>
      <c r="H854" s="33">
        <f>H857+H855</f>
        <v>90</v>
      </c>
    </row>
    <row r="855" spans="2:250" ht="39" x14ac:dyDescent="0.25">
      <c r="B855" s="35" t="s">
        <v>73</v>
      </c>
      <c r="C855" s="27"/>
      <c r="D855" s="27"/>
      <c r="E855" s="27" t="s">
        <v>346</v>
      </c>
      <c r="F855" s="36">
        <f>F856</f>
        <v>31.2</v>
      </c>
      <c r="G855" s="33">
        <f>G856</f>
        <v>50</v>
      </c>
      <c r="H855" s="33">
        <f>H856</f>
        <v>50</v>
      </c>
    </row>
    <row r="856" spans="2:250" ht="15.75" x14ac:dyDescent="0.25">
      <c r="B856" s="42" t="s">
        <v>114</v>
      </c>
      <c r="C856" s="27"/>
      <c r="D856" s="27"/>
      <c r="E856" s="27" t="s">
        <v>115</v>
      </c>
      <c r="F856" s="36">
        <f>65-14.4-20+0.6+9.8-9.8</f>
        <v>31.2</v>
      </c>
      <c r="G856" s="33">
        <v>50</v>
      </c>
      <c r="H856" s="33">
        <v>50</v>
      </c>
    </row>
    <row r="857" spans="2:250" ht="26.25" x14ac:dyDescent="0.25">
      <c r="B857" s="32" t="s">
        <v>29</v>
      </c>
      <c r="C857" s="27"/>
      <c r="D857" s="27"/>
      <c r="E857" s="27" t="s">
        <v>30</v>
      </c>
      <c r="F857" s="36">
        <f>F858</f>
        <v>432.2</v>
      </c>
      <c r="G857" s="33">
        <f>G858</f>
        <v>50</v>
      </c>
      <c r="H857" s="33">
        <f>H858</f>
        <v>40</v>
      </c>
    </row>
    <row r="858" spans="2:250" ht="26.25" x14ac:dyDescent="0.25">
      <c r="B858" s="35" t="s">
        <v>31</v>
      </c>
      <c r="C858" s="27"/>
      <c r="D858" s="27"/>
      <c r="E858" s="27" t="s">
        <v>32</v>
      </c>
      <c r="F858" s="36">
        <f>432.4-10+9.8</f>
        <v>432.2</v>
      </c>
      <c r="G858" s="33">
        <v>50</v>
      </c>
      <c r="H858" s="33">
        <v>40</v>
      </c>
    </row>
    <row r="859" spans="2:250" ht="15.75" x14ac:dyDescent="0.25">
      <c r="B859" s="35" t="s">
        <v>120</v>
      </c>
      <c r="C859" s="27"/>
      <c r="D859" s="27"/>
      <c r="E859" s="27" t="s">
        <v>121</v>
      </c>
      <c r="F859" s="36">
        <f>F860</f>
        <v>95</v>
      </c>
      <c r="G859" s="33"/>
      <c r="H859" s="33"/>
    </row>
    <row r="860" spans="2:250" ht="15.75" x14ac:dyDescent="0.25">
      <c r="B860" s="35" t="s">
        <v>157</v>
      </c>
      <c r="C860" s="27"/>
      <c r="D860" s="27"/>
      <c r="E860" s="27" t="s">
        <v>158</v>
      </c>
      <c r="F860" s="36">
        <f>5+20+30+30+10</f>
        <v>95</v>
      </c>
      <c r="G860" s="33"/>
      <c r="H860" s="33"/>
    </row>
    <row r="861" spans="2:250" s="1" customFormat="1" ht="15.75" hidden="1" x14ac:dyDescent="0.25">
      <c r="B861" s="35" t="s">
        <v>76</v>
      </c>
      <c r="C861" s="27"/>
      <c r="D861" s="38" t="s">
        <v>77</v>
      </c>
      <c r="E861" s="27"/>
      <c r="F861" s="33"/>
      <c r="G861" s="33"/>
      <c r="H861" s="33">
        <f>H862</f>
        <v>0</v>
      </c>
      <c r="I861" s="339"/>
      <c r="IC861" s="44"/>
      <c r="ID861" s="44"/>
      <c r="IE861" s="44"/>
    </row>
    <row r="862" spans="2:250" s="1" customFormat="1" ht="26.25" hidden="1" x14ac:dyDescent="0.25">
      <c r="B862" s="35" t="s">
        <v>154</v>
      </c>
      <c r="C862" s="27"/>
      <c r="D862" s="27" t="s">
        <v>356</v>
      </c>
      <c r="E862" s="27"/>
      <c r="F862" s="33"/>
      <c r="G862" s="33"/>
      <c r="H862" s="33">
        <f>H863</f>
        <v>0</v>
      </c>
      <c r="I862" s="339"/>
      <c r="IC862" s="44"/>
      <c r="ID862" s="44"/>
      <c r="IE862" s="44"/>
    </row>
    <row r="863" spans="2:250" s="1" customFormat="1" ht="26.25" hidden="1" x14ac:dyDescent="0.25">
      <c r="B863" s="32" t="s">
        <v>29</v>
      </c>
      <c r="C863" s="27"/>
      <c r="D863" s="27"/>
      <c r="E863" s="27" t="s">
        <v>30</v>
      </c>
      <c r="F863" s="33"/>
      <c r="G863" s="33"/>
      <c r="H863" s="33">
        <f>H864</f>
        <v>0</v>
      </c>
      <c r="I863" s="339"/>
      <c r="IC863" s="44"/>
      <c r="ID863" s="44"/>
      <c r="IE863" s="44"/>
    </row>
    <row r="864" spans="2:250" s="1" customFormat="1" ht="26.25" hidden="1" x14ac:dyDescent="0.25">
      <c r="B864" s="35" t="s">
        <v>31</v>
      </c>
      <c r="C864" s="27"/>
      <c r="D864" s="27"/>
      <c r="E864" s="27" t="s">
        <v>32</v>
      </c>
      <c r="F864" s="33"/>
      <c r="G864" s="33"/>
      <c r="H864" s="33">
        <v>0</v>
      </c>
      <c r="I864" s="339"/>
      <c r="IC864" s="44"/>
      <c r="ID864" s="44"/>
      <c r="IE864" s="44"/>
    </row>
    <row r="865" spans="2:250" s="1" customFormat="1" ht="26.25" x14ac:dyDescent="0.25">
      <c r="B865" s="21" t="s">
        <v>407</v>
      </c>
      <c r="C865" s="22" t="s">
        <v>408</v>
      </c>
      <c r="D865" s="23"/>
      <c r="E865" s="23"/>
      <c r="F865" s="72">
        <f t="shared" ref="F865:F870" si="60">F866</f>
        <v>9</v>
      </c>
      <c r="G865" s="69">
        <f>G866</f>
        <v>8</v>
      </c>
      <c r="H865" s="69">
        <f>H866</f>
        <v>6</v>
      </c>
      <c r="I865" s="339"/>
      <c r="IC865" s="44"/>
      <c r="ID865" s="44"/>
      <c r="IE865" s="44"/>
    </row>
    <row r="866" spans="2:250" s="1" customFormat="1" ht="19.5" customHeight="1" x14ac:dyDescent="0.25">
      <c r="B866" s="56" t="s">
        <v>409</v>
      </c>
      <c r="C866" s="26" t="s">
        <v>410</v>
      </c>
      <c r="D866" s="27"/>
      <c r="E866" s="27"/>
      <c r="F866" s="36">
        <f t="shared" si="60"/>
        <v>9</v>
      </c>
      <c r="G866" s="33">
        <f>G868</f>
        <v>8</v>
      </c>
      <c r="H866" s="33">
        <f>H868</f>
        <v>6</v>
      </c>
      <c r="I866" s="339"/>
      <c r="IC866" s="44"/>
      <c r="ID866" s="44"/>
      <c r="IE866" s="44"/>
    </row>
    <row r="867" spans="2:250" s="1" customFormat="1" ht="41.25" customHeight="1" x14ac:dyDescent="0.25">
      <c r="B867" s="35" t="s">
        <v>35</v>
      </c>
      <c r="C867" s="26"/>
      <c r="D867" s="27" t="s">
        <v>36</v>
      </c>
      <c r="E867" s="27"/>
      <c r="F867" s="36">
        <f t="shared" si="60"/>
        <v>9</v>
      </c>
      <c r="G867" s="33">
        <f t="shared" ref="G867:H870" si="61">G868</f>
        <v>8</v>
      </c>
      <c r="H867" s="33">
        <f t="shared" si="61"/>
        <v>6</v>
      </c>
      <c r="I867" s="339"/>
      <c r="IC867" s="44"/>
      <c r="ID867" s="44"/>
      <c r="IE867" s="44"/>
    </row>
    <row r="868" spans="2:250" ht="26.25" x14ac:dyDescent="0.25">
      <c r="B868" s="35" t="s">
        <v>411</v>
      </c>
      <c r="C868" s="27"/>
      <c r="D868" s="27" t="s">
        <v>412</v>
      </c>
      <c r="E868" s="27"/>
      <c r="F868" s="36">
        <f t="shared" si="60"/>
        <v>9</v>
      </c>
      <c r="G868" s="33">
        <f t="shared" si="61"/>
        <v>8</v>
      </c>
      <c r="H868" s="33">
        <f t="shared" si="61"/>
        <v>6</v>
      </c>
      <c r="IC868" s="62"/>
      <c r="ID868" s="62"/>
      <c r="IE868" s="62"/>
      <c r="IF868" s="62"/>
      <c r="IG868" s="62"/>
      <c r="IH868" s="62"/>
      <c r="II868" s="62"/>
      <c r="IJ868" s="62"/>
      <c r="IK868" s="62"/>
      <c r="IL868" s="62"/>
      <c r="IM868" s="62"/>
      <c r="IN868" s="62"/>
      <c r="IO868" s="62"/>
      <c r="IP868" s="62"/>
    </row>
    <row r="869" spans="2:250" s="1" customFormat="1" ht="15.75" x14ac:dyDescent="0.25">
      <c r="B869" s="35" t="s">
        <v>413</v>
      </c>
      <c r="C869" s="26"/>
      <c r="D869" s="27" t="s">
        <v>414</v>
      </c>
      <c r="E869" s="27"/>
      <c r="F869" s="36">
        <f t="shared" si="60"/>
        <v>9</v>
      </c>
      <c r="G869" s="33">
        <f t="shared" si="61"/>
        <v>8</v>
      </c>
      <c r="H869" s="33">
        <f t="shared" si="61"/>
        <v>6</v>
      </c>
      <c r="I869" s="339"/>
      <c r="IC869" s="62"/>
      <c r="ID869" s="62"/>
      <c r="IE869" s="62"/>
    </row>
    <row r="870" spans="2:250" s="1" customFormat="1" ht="15.75" x14ac:dyDescent="0.25">
      <c r="B870" s="35" t="s">
        <v>415</v>
      </c>
      <c r="C870" s="26"/>
      <c r="D870" s="27"/>
      <c r="E870" s="27" t="s">
        <v>416</v>
      </c>
      <c r="F870" s="36">
        <f t="shared" si="60"/>
        <v>9</v>
      </c>
      <c r="G870" s="33">
        <f t="shared" si="61"/>
        <v>8</v>
      </c>
      <c r="H870" s="33">
        <f t="shared" si="61"/>
        <v>6</v>
      </c>
      <c r="I870" s="339"/>
      <c r="IC870" s="62"/>
      <c r="ID870" s="62"/>
      <c r="IE870" s="62"/>
    </row>
    <row r="871" spans="2:250" s="1" customFormat="1" ht="15.75" x14ac:dyDescent="0.25">
      <c r="B871" s="35" t="s">
        <v>417</v>
      </c>
      <c r="C871" s="26"/>
      <c r="D871" s="27"/>
      <c r="E871" s="27" t="s">
        <v>418</v>
      </c>
      <c r="F871" s="36">
        <v>9</v>
      </c>
      <c r="G871" s="33">
        <v>8</v>
      </c>
      <c r="H871" s="33">
        <v>6</v>
      </c>
      <c r="I871" s="339"/>
      <c r="IC871" s="62"/>
      <c r="ID871" s="62"/>
      <c r="IE871" s="62"/>
    </row>
    <row r="872" spans="2:250" s="1" customFormat="1" ht="26.25" x14ac:dyDescent="0.25">
      <c r="B872" s="21" t="s">
        <v>419</v>
      </c>
      <c r="C872" s="22" t="s">
        <v>420</v>
      </c>
      <c r="D872" s="23"/>
      <c r="E872" s="23"/>
      <c r="F872" s="72">
        <f>F873+F879</f>
        <v>40833</v>
      </c>
      <c r="G872" s="69">
        <f>G873+G879</f>
        <v>10000</v>
      </c>
      <c r="H872" s="69">
        <f>H873+H879</f>
        <v>10000</v>
      </c>
      <c r="I872" s="339"/>
      <c r="IC872" s="44"/>
      <c r="ID872" s="44"/>
      <c r="IE872" s="44"/>
    </row>
    <row r="873" spans="2:250" s="1" customFormat="1" ht="25.5" x14ac:dyDescent="0.25">
      <c r="B873" s="56" t="s">
        <v>421</v>
      </c>
      <c r="C873" s="26" t="s">
        <v>422</v>
      </c>
      <c r="D873" s="27"/>
      <c r="E873" s="27"/>
      <c r="F873" s="41">
        <f>F874</f>
        <v>13000</v>
      </c>
      <c r="G873" s="28">
        <f>G874</f>
        <v>10000</v>
      </c>
      <c r="H873" s="28">
        <f>H874</f>
        <v>10000</v>
      </c>
      <c r="I873" s="339"/>
      <c r="IC873" s="62"/>
      <c r="ID873" s="62"/>
      <c r="IE873" s="62"/>
    </row>
    <row r="874" spans="2:250" ht="42.75" customHeight="1" x14ac:dyDescent="0.25">
      <c r="B874" s="52" t="s">
        <v>35</v>
      </c>
      <c r="C874" s="27"/>
      <c r="D874" s="27" t="s">
        <v>36</v>
      </c>
      <c r="E874" s="27"/>
      <c r="F874" s="36">
        <f>F875</f>
        <v>13000</v>
      </c>
      <c r="G874" s="33">
        <f>G876</f>
        <v>10000</v>
      </c>
      <c r="H874" s="33">
        <f>H876</f>
        <v>10000</v>
      </c>
      <c r="IC874" s="62"/>
      <c r="ID874" s="62"/>
      <c r="IE874" s="62"/>
      <c r="IF874" s="62"/>
      <c r="IG874" s="62"/>
      <c r="IH874" s="62"/>
      <c r="II874" s="62"/>
      <c r="IJ874" s="62"/>
      <c r="IK874" s="62"/>
      <c r="IL874" s="62"/>
      <c r="IM874" s="62"/>
      <c r="IN874" s="62"/>
      <c r="IO874" s="62"/>
      <c r="IP874" s="62"/>
    </row>
    <row r="875" spans="2:250" ht="30.75" customHeight="1" x14ac:dyDescent="0.25">
      <c r="B875" s="52" t="s">
        <v>37</v>
      </c>
      <c r="C875" s="27"/>
      <c r="D875" s="27" t="s">
        <v>38</v>
      </c>
      <c r="E875" s="27"/>
      <c r="F875" s="36">
        <f>F876</f>
        <v>13000</v>
      </c>
      <c r="G875" s="33">
        <f t="shared" ref="G875:H877" si="62">G876</f>
        <v>10000</v>
      </c>
      <c r="H875" s="33">
        <f t="shared" si="62"/>
        <v>10000</v>
      </c>
      <c r="IC875" s="62"/>
      <c r="ID875" s="62"/>
      <c r="IE875" s="62"/>
      <c r="IF875" s="62"/>
      <c r="IG875" s="62"/>
      <c r="IH875" s="62"/>
      <c r="II875" s="62"/>
      <c r="IJ875" s="62"/>
      <c r="IK875" s="62"/>
      <c r="IL875" s="62"/>
      <c r="IM875" s="62"/>
      <c r="IN875" s="62"/>
      <c r="IO875" s="62"/>
      <c r="IP875" s="62"/>
    </row>
    <row r="876" spans="2:250" ht="15.75" x14ac:dyDescent="0.25">
      <c r="B876" s="42" t="s">
        <v>423</v>
      </c>
      <c r="C876" s="26"/>
      <c r="D876" s="27" t="s">
        <v>424</v>
      </c>
      <c r="E876" s="27"/>
      <c r="F876" s="36">
        <f>F877</f>
        <v>13000</v>
      </c>
      <c r="G876" s="33">
        <f t="shared" si="62"/>
        <v>10000</v>
      </c>
      <c r="H876" s="33">
        <f t="shared" si="62"/>
        <v>10000</v>
      </c>
      <c r="IC876" s="43"/>
      <c r="ID876" s="43"/>
      <c r="IE876" s="43"/>
      <c r="IF876" s="43"/>
      <c r="IG876" s="43"/>
      <c r="IH876" s="43"/>
      <c r="II876" s="43"/>
      <c r="IJ876" s="43"/>
      <c r="IK876" s="43"/>
      <c r="IL876" s="43"/>
      <c r="IM876" s="43"/>
      <c r="IN876" s="43"/>
      <c r="IO876" s="43"/>
      <c r="IP876" s="43"/>
    </row>
    <row r="877" spans="2:250" ht="15.75" x14ac:dyDescent="0.25">
      <c r="B877" s="35" t="s">
        <v>41</v>
      </c>
      <c r="C877" s="26"/>
      <c r="D877" s="27"/>
      <c r="E877" s="27" t="s">
        <v>42</v>
      </c>
      <c r="F877" s="36">
        <f>F878</f>
        <v>13000</v>
      </c>
      <c r="G877" s="33">
        <f t="shared" si="62"/>
        <v>10000</v>
      </c>
      <c r="H877" s="33">
        <f t="shared" si="62"/>
        <v>10000</v>
      </c>
      <c r="IC877" s="62"/>
      <c r="ID877" s="62"/>
      <c r="IE877" s="62"/>
      <c r="IF877" s="62"/>
      <c r="IG877" s="62"/>
      <c r="IH877" s="43"/>
      <c r="II877" s="43"/>
      <c r="IJ877" s="43"/>
      <c r="IK877" s="43"/>
      <c r="IL877" s="43"/>
      <c r="IM877" s="43"/>
      <c r="IN877" s="43"/>
      <c r="IO877" s="43"/>
      <c r="IP877" s="43"/>
    </row>
    <row r="878" spans="2:250" ht="15.75" x14ac:dyDescent="0.25">
      <c r="B878" s="35" t="s">
        <v>425</v>
      </c>
      <c r="C878" s="27"/>
      <c r="D878" s="27"/>
      <c r="E878" s="27" t="s">
        <v>426</v>
      </c>
      <c r="F878" s="36">
        <v>13000</v>
      </c>
      <c r="G878" s="33">
        <v>10000</v>
      </c>
      <c r="H878" s="33">
        <v>10000</v>
      </c>
      <c r="IC878" s="62"/>
      <c r="ID878" s="62"/>
      <c r="IE878" s="62"/>
      <c r="IF878" s="62"/>
      <c r="IG878" s="62"/>
      <c r="IH878" s="43"/>
      <c r="II878" s="43"/>
      <c r="IJ878" s="43"/>
      <c r="IK878" s="43"/>
      <c r="IL878" s="43"/>
      <c r="IM878" s="43"/>
      <c r="IN878" s="43"/>
      <c r="IO878" s="43"/>
      <c r="IP878" s="43"/>
    </row>
    <row r="879" spans="2:250" ht="15.75" x14ac:dyDescent="0.25">
      <c r="B879" s="56" t="s">
        <v>427</v>
      </c>
      <c r="C879" s="26" t="s">
        <v>428</v>
      </c>
      <c r="D879" s="26"/>
      <c r="E879" s="26"/>
      <c r="F879" s="41">
        <f>F880</f>
        <v>27833</v>
      </c>
      <c r="G879" s="28"/>
      <c r="H879" s="28"/>
      <c r="IC879" s="44"/>
      <c r="ID879" s="44"/>
      <c r="IE879" s="44"/>
      <c r="IF879" s="44"/>
      <c r="IG879" s="44"/>
    </row>
    <row r="880" spans="2:250" ht="26.25" x14ac:dyDescent="0.25">
      <c r="B880" s="25" t="s">
        <v>232</v>
      </c>
      <c r="C880" s="26"/>
      <c r="D880" s="26" t="s">
        <v>36</v>
      </c>
      <c r="E880" s="26"/>
      <c r="F880" s="36">
        <f>F881</f>
        <v>27833</v>
      </c>
      <c r="G880" s="28"/>
      <c r="H880" s="28"/>
    </row>
    <row r="881" spans="2:250" ht="30" customHeight="1" x14ac:dyDescent="0.25">
      <c r="B881" s="35" t="s">
        <v>37</v>
      </c>
      <c r="C881" s="27"/>
      <c r="D881" s="27" t="s">
        <v>38</v>
      </c>
      <c r="E881" s="27"/>
      <c r="F881" s="36">
        <f>F882</f>
        <v>27833</v>
      </c>
      <c r="G881" s="33"/>
      <c r="H881" s="33"/>
      <c r="IC881" s="44"/>
      <c r="ID881" s="44"/>
      <c r="IE881" s="44"/>
      <c r="IF881" s="44"/>
      <c r="IG881" s="44"/>
      <c r="IH881" s="44"/>
      <c r="II881" s="44"/>
      <c r="IJ881" s="44"/>
      <c r="IK881" s="44"/>
      <c r="IL881" s="44"/>
      <c r="IM881" s="44"/>
    </row>
    <row r="882" spans="2:250" s="20" customFormat="1" ht="15.75" x14ac:dyDescent="0.25">
      <c r="B882" s="35" t="s">
        <v>429</v>
      </c>
      <c r="C882" s="26"/>
      <c r="D882" s="27" t="s">
        <v>430</v>
      </c>
      <c r="E882" s="27"/>
      <c r="F882" s="36">
        <f>F883</f>
        <v>27833</v>
      </c>
      <c r="G882" s="33"/>
      <c r="H882" s="33"/>
      <c r="I882" s="341"/>
    </row>
    <row r="883" spans="2:250" s="20" customFormat="1" ht="15.75" x14ac:dyDescent="0.25">
      <c r="B883" s="35" t="s">
        <v>41</v>
      </c>
      <c r="C883" s="26"/>
      <c r="D883" s="27"/>
      <c r="E883" s="27" t="s">
        <v>42</v>
      </c>
      <c r="F883" s="36">
        <f>F884</f>
        <v>27833</v>
      </c>
      <c r="G883" s="33"/>
      <c r="H883" s="33"/>
      <c r="I883" s="341"/>
    </row>
    <row r="884" spans="2:250" s="20" customFormat="1" ht="15.75" x14ac:dyDescent="0.25">
      <c r="B884" s="35" t="s">
        <v>191</v>
      </c>
      <c r="C884" s="26"/>
      <c r="D884" s="27"/>
      <c r="E884" s="27" t="s">
        <v>192</v>
      </c>
      <c r="F884" s="36">
        <f>25312-2862+140+300+4943</f>
        <v>27833</v>
      </c>
      <c r="G884" s="33"/>
      <c r="H884" s="33"/>
      <c r="I884" s="341"/>
    </row>
    <row r="885" spans="2:250" s="45" customFormat="1" ht="31.5" customHeight="1" x14ac:dyDescent="0.25">
      <c r="B885" s="73" t="s">
        <v>431</v>
      </c>
      <c r="C885" s="74"/>
      <c r="D885" s="74"/>
      <c r="E885" s="74"/>
      <c r="F885" s="75">
        <f>F872+F865+F851+F808+F678+F390+F384+F325+F238+F222+F23</f>
        <v>492586.60000000003</v>
      </c>
      <c r="G885" s="75">
        <f>G872+G865+G851+G808+G678+G390+G384+G325+G238+G222+G23</f>
        <v>298033.2</v>
      </c>
      <c r="H885" s="75">
        <f>H872+H865+H851+H808+H678+H390+H384+H325+H238+H222+H23</f>
        <v>311767.3</v>
      </c>
      <c r="I885" s="345"/>
      <c r="IC885" s="47"/>
    </row>
    <row r="886" spans="2:250" s="16" customFormat="1" ht="3" customHeight="1" x14ac:dyDescent="0.25">
      <c r="B886" s="2"/>
      <c r="C886" s="76"/>
      <c r="D886" s="77"/>
      <c r="E886" s="78"/>
      <c r="F886" s="78"/>
      <c r="G886" s="79"/>
      <c r="H886" s="80"/>
      <c r="I886" s="343"/>
    </row>
    <row r="887" spans="2:250" s="16" customFormat="1" ht="6" customHeight="1" x14ac:dyDescent="0.2">
      <c r="B887" s="2"/>
      <c r="C887" s="81"/>
      <c r="D887" s="82"/>
      <c r="E887" s="83"/>
      <c r="F887" s="83"/>
      <c r="G887" s="84"/>
      <c r="H887" s="80"/>
      <c r="I887" s="343"/>
      <c r="IC887" s="19"/>
      <c r="ID887" s="19"/>
      <c r="IE887" s="19"/>
      <c r="IF887" s="19"/>
      <c r="IG887" s="19"/>
      <c r="IH887" s="19"/>
      <c r="II887" s="19"/>
      <c r="IJ887" s="19"/>
      <c r="IK887" s="19"/>
      <c r="IL887" s="19"/>
      <c r="IM887" s="19"/>
      <c r="IN887" s="19"/>
      <c r="IO887" s="19"/>
      <c r="IP887" s="19"/>
    </row>
    <row r="888" spans="2:250" s="16" customFormat="1" ht="13.5" customHeight="1" x14ac:dyDescent="0.2">
      <c r="B888" s="2"/>
      <c r="C888" s="85"/>
      <c r="D888" s="359" t="s">
        <v>432</v>
      </c>
      <c r="E888" s="359"/>
      <c r="F888" s="86"/>
      <c r="G888" s="86">
        <v>4100</v>
      </c>
      <c r="H888" s="86">
        <v>8300</v>
      </c>
      <c r="I888" s="343"/>
      <c r="IC888" s="19"/>
      <c r="ID888" s="19"/>
      <c r="IE888" s="19"/>
      <c r="IF888" s="19"/>
      <c r="IG888" s="19"/>
      <c r="IH888" s="19"/>
      <c r="II888" s="19"/>
      <c r="IJ888" s="19"/>
      <c r="IK888" s="19"/>
      <c r="IL888" s="19"/>
      <c r="IM888" s="19"/>
      <c r="IN888" s="19"/>
      <c r="IO888" s="19"/>
      <c r="IP888" s="19"/>
    </row>
    <row r="889" spans="2:250" ht="13.5" customHeight="1" x14ac:dyDescent="0.2">
      <c r="C889" s="85"/>
      <c r="D889" s="359" t="s">
        <v>433</v>
      </c>
      <c r="E889" s="359"/>
      <c r="F889" s="86">
        <f>F885+F888</f>
        <v>492586.60000000003</v>
      </c>
      <c r="G889" s="86">
        <f>G885+G888</f>
        <v>302133.2</v>
      </c>
      <c r="H889" s="86">
        <f>H885+H888</f>
        <v>320067.3</v>
      </c>
      <c r="IC889" s="44"/>
      <c r="ID889" s="44"/>
      <c r="IE889" s="44"/>
      <c r="IF889" s="44"/>
      <c r="IG889" s="44"/>
      <c r="IH889" s="44"/>
      <c r="II889" s="44"/>
      <c r="IJ889" s="44"/>
      <c r="IK889" s="44"/>
      <c r="IL889" s="44"/>
      <c r="IM889" s="44"/>
      <c r="IN889" s="44"/>
      <c r="IO889" s="44"/>
      <c r="IP889" s="44"/>
    </row>
    <row r="890" spans="2:250" ht="13.5" customHeight="1" x14ac:dyDescent="0.2">
      <c r="C890" s="87"/>
      <c r="D890" s="358" t="s">
        <v>434</v>
      </c>
      <c r="E890" s="358"/>
      <c r="F890" s="86">
        <f>348660-5500+7542+2013.6+91354.7+314+660+734.3+37246.2</f>
        <v>483024.8</v>
      </c>
      <c r="G890" s="86">
        <f>293924.8+9828.4</f>
        <v>303753.2</v>
      </c>
      <c r="H890" s="86">
        <f>307792.9+14433.4+1</f>
        <v>322227.30000000005</v>
      </c>
      <c r="IC890" s="44"/>
      <c r="ID890" s="44"/>
      <c r="IE890" s="44"/>
      <c r="IF890" s="44"/>
      <c r="IG890" s="44"/>
      <c r="IH890" s="44"/>
      <c r="II890" s="44"/>
      <c r="IJ890" s="44"/>
      <c r="IK890" s="44"/>
      <c r="IL890" s="44"/>
      <c r="IM890" s="44"/>
      <c r="IN890" s="44"/>
      <c r="IO890" s="44"/>
      <c r="IP890" s="44"/>
    </row>
    <row r="891" spans="2:250" ht="13.5" customHeight="1" x14ac:dyDescent="0.2">
      <c r="C891" s="88"/>
      <c r="D891" s="353" t="s">
        <v>435</v>
      </c>
      <c r="E891" s="353"/>
      <c r="F891" s="86">
        <f>F890-F889</f>
        <v>-9561.8000000000466</v>
      </c>
      <c r="G891" s="86">
        <f>G890-G889</f>
        <v>1620</v>
      </c>
      <c r="H891" s="86">
        <f>H890-H889</f>
        <v>2160.0000000000582</v>
      </c>
      <c r="IC891" s="44"/>
      <c r="ID891" s="44"/>
      <c r="IE891" s="44"/>
      <c r="IF891" s="44"/>
      <c r="IG891" s="44"/>
      <c r="IH891" s="44"/>
      <c r="II891" s="44"/>
      <c r="IJ891" s="44"/>
      <c r="IK891" s="44"/>
      <c r="IL891" s="44"/>
      <c r="IM891" s="44"/>
      <c r="IN891" s="44"/>
      <c r="IO891" s="44"/>
      <c r="IP891" s="44"/>
    </row>
    <row r="892" spans="2:250" x14ac:dyDescent="0.25">
      <c r="D892" s="10"/>
      <c r="E892" s="89"/>
      <c r="F892" s="89"/>
      <c r="G892" s="90"/>
    </row>
    <row r="893" spans="2:250" x14ac:dyDescent="0.25">
      <c r="D893" s="10"/>
      <c r="E893" s="89"/>
      <c r="F893" s="89"/>
      <c r="G893" s="90"/>
    </row>
    <row r="894" spans="2:250" x14ac:dyDescent="0.25">
      <c r="D894" s="10"/>
      <c r="E894" s="89"/>
      <c r="F894" s="89"/>
      <c r="G894" s="90"/>
    </row>
    <row r="895" spans="2:250" x14ac:dyDescent="0.25">
      <c r="D895" s="10"/>
      <c r="E895" s="89"/>
      <c r="F895" s="89"/>
      <c r="G895" s="90"/>
    </row>
    <row r="896" spans="2:250" x14ac:dyDescent="0.25">
      <c r="D896" s="10"/>
      <c r="E896" s="89"/>
      <c r="F896" s="89"/>
      <c r="G896" s="90"/>
    </row>
    <row r="897" spans="4:7" x14ac:dyDescent="0.25">
      <c r="D897" s="10"/>
      <c r="E897" s="89"/>
      <c r="F897" s="89"/>
      <c r="G897" s="90"/>
    </row>
    <row r="898" spans="4:7" x14ac:dyDescent="0.25">
      <c r="D898" s="10"/>
      <c r="E898" s="89"/>
      <c r="F898" s="89"/>
      <c r="G898" s="90"/>
    </row>
    <row r="899" spans="4:7" x14ac:dyDescent="0.25">
      <c r="D899" s="10"/>
      <c r="E899" s="89"/>
      <c r="F899" s="89"/>
      <c r="G899" s="90"/>
    </row>
    <row r="900" spans="4:7" x14ac:dyDescent="0.25">
      <c r="D900" s="10"/>
      <c r="E900" s="89"/>
      <c r="F900" s="89"/>
      <c r="G900" s="90"/>
    </row>
    <row r="901" spans="4:7" x14ac:dyDescent="0.25">
      <c r="D901" s="10"/>
      <c r="E901" s="89"/>
      <c r="F901" s="89"/>
      <c r="G901" s="90"/>
    </row>
    <row r="902" spans="4:7" x14ac:dyDescent="0.25">
      <c r="D902" s="10"/>
      <c r="E902" s="89"/>
      <c r="F902" s="89"/>
      <c r="G902" s="90"/>
    </row>
    <row r="903" spans="4:7" x14ac:dyDescent="0.25">
      <c r="D903" s="10"/>
      <c r="E903" s="89"/>
      <c r="F903" s="89"/>
      <c r="G903" s="90"/>
    </row>
    <row r="904" spans="4:7" x14ac:dyDescent="0.25">
      <c r="D904" s="10"/>
      <c r="E904" s="89"/>
      <c r="F904" s="89"/>
      <c r="G904" s="90"/>
    </row>
    <row r="905" spans="4:7" x14ac:dyDescent="0.25">
      <c r="D905" s="10"/>
      <c r="E905" s="89"/>
      <c r="F905" s="89"/>
      <c r="G905" s="90"/>
    </row>
    <row r="906" spans="4:7" x14ac:dyDescent="0.25">
      <c r="D906" s="10"/>
      <c r="E906" s="89"/>
      <c r="F906" s="89"/>
      <c r="G906" s="90"/>
    </row>
    <row r="907" spans="4:7" x14ac:dyDescent="0.25">
      <c r="D907" s="10"/>
      <c r="E907" s="89"/>
      <c r="F907" s="89"/>
      <c r="G907" s="90"/>
    </row>
    <row r="908" spans="4:7" x14ac:dyDescent="0.25">
      <c r="D908" s="10"/>
      <c r="E908" s="89"/>
      <c r="F908" s="89"/>
      <c r="G908" s="90"/>
    </row>
    <row r="909" spans="4:7" x14ac:dyDescent="0.25">
      <c r="D909" s="10"/>
      <c r="E909" s="89"/>
      <c r="F909" s="89"/>
      <c r="G909" s="90"/>
    </row>
    <row r="910" spans="4:7" x14ac:dyDescent="0.25">
      <c r="D910" s="10"/>
      <c r="E910" s="89"/>
      <c r="F910" s="89"/>
      <c r="G910" s="90"/>
    </row>
    <row r="911" spans="4:7" x14ac:dyDescent="0.25">
      <c r="D911" s="10"/>
      <c r="E911" s="89"/>
      <c r="F911" s="89"/>
      <c r="G911" s="90"/>
    </row>
    <row r="912" spans="4:7" x14ac:dyDescent="0.25">
      <c r="D912" s="10"/>
      <c r="E912" s="89"/>
      <c r="F912" s="89"/>
      <c r="G912" s="90"/>
    </row>
    <row r="913" spans="4:7" x14ac:dyDescent="0.25">
      <c r="D913" s="10"/>
      <c r="E913" s="89"/>
      <c r="F913" s="89"/>
      <c r="G913" s="90"/>
    </row>
    <row r="914" spans="4:7" x14ac:dyDescent="0.25">
      <c r="D914" s="10"/>
      <c r="E914" s="89"/>
      <c r="F914" s="89"/>
      <c r="G914" s="90"/>
    </row>
    <row r="915" spans="4:7" x14ac:dyDescent="0.25">
      <c r="D915" s="10"/>
      <c r="E915" s="89"/>
      <c r="F915" s="89"/>
      <c r="G915" s="90"/>
    </row>
    <row r="916" spans="4:7" x14ac:dyDescent="0.25">
      <c r="D916" s="10"/>
      <c r="E916" s="89"/>
      <c r="F916" s="89"/>
      <c r="G916" s="90"/>
    </row>
    <row r="917" spans="4:7" x14ac:dyDescent="0.25">
      <c r="D917" s="10"/>
      <c r="E917" s="89"/>
      <c r="F917" s="89"/>
      <c r="G917" s="90"/>
    </row>
    <row r="918" spans="4:7" x14ac:dyDescent="0.25">
      <c r="D918" s="10"/>
      <c r="E918" s="89"/>
      <c r="F918" s="89"/>
      <c r="G918" s="90"/>
    </row>
    <row r="919" spans="4:7" x14ac:dyDescent="0.25">
      <c r="D919" s="10"/>
      <c r="E919" s="89"/>
      <c r="F919" s="89"/>
      <c r="G919" s="90"/>
    </row>
    <row r="920" spans="4:7" x14ac:dyDescent="0.25">
      <c r="D920" s="10"/>
      <c r="E920" s="89"/>
      <c r="F920" s="89"/>
      <c r="G920" s="90"/>
    </row>
    <row r="921" spans="4:7" x14ac:dyDescent="0.25">
      <c r="D921" s="10"/>
      <c r="E921" s="89"/>
      <c r="F921" s="89"/>
      <c r="G921" s="90"/>
    </row>
    <row r="922" spans="4:7" x14ac:dyDescent="0.25">
      <c r="D922" s="10"/>
      <c r="E922" s="89"/>
      <c r="F922" s="89"/>
      <c r="G922" s="90"/>
    </row>
    <row r="923" spans="4:7" x14ac:dyDescent="0.25">
      <c r="D923" s="10"/>
      <c r="E923" s="89"/>
      <c r="F923" s="89"/>
      <c r="G923" s="90"/>
    </row>
  </sheetData>
  <sheetProtection selectLockedCells="1" selectUnlockedCells="1"/>
  <mergeCells count="21">
    <mergeCell ref="E9:H9"/>
    <mergeCell ref="C1:E1"/>
    <mergeCell ref="D5:H5"/>
    <mergeCell ref="C6:H6"/>
    <mergeCell ref="C7:H7"/>
    <mergeCell ref="E8:H8"/>
    <mergeCell ref="D891:E891"/>
    <mergeCell ref="D14:G14"/>
    <mergeCell ref="B15:H18"/>
    <mergeCell ref="G19:H19"/>
    <mergeCell ref="B20:B21"/>
    <mergeCell ref="D890:E890"/>
    <mergeCell ref="D888:E888"/>
    <mergeCell ref="D889:E889"/>
    <mergeCell ref="C20:C21"/>
    <mergeCell ref="E11:H11"/>
    <mergeCell ref="D20:D21"/>
    <mergeCell ref="E20:E21"/>
    <mergeCell ref="F20:H20"/>
    <mergeCell ref="E10:H10"/>
    <mergeCell ref="E12:H12"/>
  </mergeCells>
  <pageMargins left="0.70833333333333337" right="0.19652777777777777" top="0.59027777777777779" bottom="0.15763888888888888" header="0.51180555555555551" footer="0.51180555555555551"/>
  <pageSetup paperSize="9" scale="70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="68" zoomScaleNormal="68" zoomScaleSheetLayoutView="80" workbookViewId="0">
      <selection activeCell="E6" sqref="E6"/>
    </sheetView>
  </sheetViews>
  <sheetFormatPr defaultRowHeight="12.75" x14ac:dyDescent="0.2"/>
  <cols>
    <col min="1" max="1" width="9.140625" style="91"/>
    <col min="2" max="2" width="12.5703125" style="91" customWidth="1"/>
    <col min="3" max="5" width="9.140625" style="91"/>
    <col min="6" max="6" width="26.85546875" style="91" customWidth="1"/>
    <col min="7" max="7" width="18.5703125" style="91" customWidth="1"/>
    <col min="8" max="9" width="0" style="91" hidden="1" customWidth="1"/>
    <col min="10" max="10" width="9.140625" style="91"/>
    <col min="11" max="11" width="13.140625" style="91" customWidth="1"/>
  </cols>
  <sheetData>
    <row r="1" spans="1:12" ht="15" x14ac:dyDescent="0.25">
      <c r="G1" s="92"/>
      <c r="H1" s="92"/>
      <c r="I1" s="92"/>
      <c r="J1" s="93"/>
      <c r="K1" s="94"/>
      <c r="L1" s="94"/>
    </row>
    <row r="2" spans="1:12" ht="15" x14ac:dyDescent="0.25">
      <c r="G2" s="92" t="s">
        <v>436</v>
      </c>
      <c r="H2" s="92"/>
      <c r="I2" s="92"/>
      <c r="J2" s="93"/>
      <c r="K2" s="94"/>
      <c r="L2" s="94"/>
    </row>
    <row r="3" spans="1:12" ht="15" x14ac:dyDescent="0.25">
      <c r="G3" s="92" t="s">
        <v>1</v>
      </c>
      <c r="H3" s="92"/>
      <c r="I3" s="92"/>
      <c r="J3" s="93"/>
      <c r="K3" s="94"/>
      <c r="L3" s="94"/>
    </row>
    <row r="4" spans="1:12" ht="15" x14ac:dyDescent="0.25">
      <c r="G4" s="92" t="s">
        <v>2</v>
      </c>
      <c r="H4" s="92"/>
      <c r="I4" s="92"/>
      <c r="J4" s="93"/>
      <c r="K4" s="94"/>
      <c r="L4" s="94"/>
    </row>
    <row r="5" spans="1:12" ht="15" x14ac:dyDescent="0.25">
      <c r="G5" s="92" t="s">
        <v>437</v>
      </c>
      <c r="H5" s="92"/>
      <c r="I5" s="92"/>
      <c r="J5" s="93"/>
      <c r="K5" s="94"/>
      <c r="L5" s="94"/>
    </row>
    <row r="6" spans="1:12" ht="15" x14ac:dyDescent="0.25">
      <c r="G6" s="92" t="s">
        <v>438</v>
      </c>
      <c r="H6" s="92"/>
      <c r="I6" s="92"/>
      <c r="J6" s="93"/>
      <c r="K6" s="94"/>
      <c r="L6" s="94"/>
    </row>
    <row r="7" spans="1:12" ht="15" x14ac:dyDescent="0.25">
      <c r="G7" s="92"/>
      <c r="H7" s="92"/>
      <c r="I7" s="92"/>
      <c r="J7" s="93"/>
      <c r="K7" s="94"/>
      <c r="L7" s="94"/>
    </row>
    <row r="8" spans="1:12" ht="15" x14ac:dyDescent="0.25">
      <c r="G8" s="92"/>
      <c r="H8" s="92"/>
      <c r="I8" s="92"/>
      <c r="J8" s="93"/>
      <c r="K8" s="94"/>
      <c r="L8" s="94"/>
    </row>
    <row r="9" spans="1:12" ht="15.75" x14ac:dyDescent="0.25">
      <c r="C9" s="95"/>
      <c r="D9" s="95"/>
      <c r="E9" s="95"/>
      <c r="F9" s="95"/>
      <c r="G9" s="95"/>
      <c r="H9" s="95"/>
      <c r="I9" s="95"/>
      <c r="J9" s="95"/>
      <c r="K9" s="96"/>
    </row>
    <row r="10" spans="1:12" ht="15.75" x14ac:dyDescent="0.25">
      <c r="C10" s="362"/>
      <c r="D10" s="362"/>
      <c r="E10" s="362"/>
      <c r="F10" s="362"/>
      <c r="G10" s="362"/>
      <c r="H10" s="362"/>
      <c r="I10" s="362"/>
      <c r="J10" s="362"/>
      <c r="K10" s="96"/>
    </row>
    <row r="11" spans="1:12" ht="30" customHeight="1" x14ac:dyDescent="0.2">
      <c r="C11" s="363" t="s">
        <v>439</v>
      </c>
      <c r="D11" s="363"/>
      <c r="E11" s="363"/>
      <c r="F11" s="363"/>
      <c r="G11" s="363"/>
      <c r="H11" s="363"/>
      <c r="I11" s="363"/>
      <c r="J11" s="363"/>
      <c r="K11" s="98"/>
      <c r="L11" s="98"/>
    </row>
    <row r="12" spans="1:12" ht="14.25" x14ac:dyDescent="0.2">
      <c r="C12" s="99"/>
    </row>
    <row r="13" spans="1:12" x14ac:dyDescent="0.2">
      <c r="G13" s="100"/>
    </row>
    <row r="14" spans="1:12" ht="45.75" customHeight="1" x14ac:dyDescent="0.2">
      <c r="B14" s="101"/>
      <c r="C14" s="364" t="s">
        <v>440</v>
      </c>
      <c r="D14" s="364"/>
      <c r="E14" s="364"/>
      <c r="F14" s="364"/>
      <c r="G14" s="102" t="s">
        <v>441</v>
      </c>
    </row>
    <row r="15" spans="1:12" ht="8.25" customHeight="1" x14ac:dyDescent="0.2">
      <c r="B15" s="101"/>
      <c r="C15" s="103"/>
      <c r="D15" s="103"/>
      <c r="E15" s="103"/>
      <c r="F15" s="103"/>
      <c r="G15" s="104"/>
    </row>
    <row r="16" spans="1:12" ht="15.75" x14ac:dyDescent="0.25">
      <c r="A16" s="96"/>
      <c r="B16" s="105"/>
      <c r="C16" s="96" t="s">
        <v>442</v>
      </c>
      <c r="D16" s="96"/>
      <c r="E16" s="96"/>
      <c r="F16" s="96"/>
      <c r="G16" s="106">
        <v>960</v>
      </c>
      <c r="H16" s="96">
        <v>170</v>
      </c>
      <c r="I16" s="96">
        <v>921.4</v>
      </c>
    </row>
    <row r="17" spans="1:9" ht="15.75" x14ac:dyDescent="0.25">
      <c r="A17" s="96"/>
      <c r="B17" s="105"/>
      <c r="C17" s="96" t="s">
        <v>443</v>
      </c>
      <c r="D17" s="96"/>
      <c r="E17" s="96"/>
      <c r="F17" s="96"/>
      <c r="G17" s="106">
        <v>400</v>
      </c>
      <c r="H17" s="96">
        <v>80</v>
      </c>
      <c r="I17" s="96">
        <v>423.2</v>
      </c>
    </row>
    <row r="18" spans="1:9" ht="15.75" x14ac:dyDescent="0.25">
      <c r="A18" s="96"/>
      <c r="B18" s="105"/>
      <c r="C18" s="96" t="s">
        <v>444</v>
      </c>
      <c r="D18" s="96"/>
      <c r="E18" s="96"/>
      <c r="F18" s="96"/>
      <c r="G18" s="106">
        <v>550</v>
      </c>
      <c r="H18" s="96">
        <v>297</v>
      </c>
      <c r="I18" s="96">
        <v>435</v>
      </c>
    </row>
    <row r="19" spans="1:9" ht="15.75" x14ac:dyDescent="0.25">
      <c r="A19" s="96"/>
      <c r="B19" s="105"/>
      <c r="C19" s="96" t="s">
        <v>445</v>
      </c>
      <c r="D19" s="96"/>
      <c r="E19" s="96"/>
      <c r="F19" s="96"/>
      <c r="G19" s="106">
        <v>830</v>
      </c>
      <c r="H19" s="96">
        <v>162</v>
      </c>
      <c r="I19" s="96">
        <v>577.9</v>
      </c>
    </row>
    <row r="20" spans="1:9" ht="15.75" x14ac:dyDescent="0.25">
      <c r="A20" s="96"/>
      <c r="B20" s="105"/>
      <c r="C20" s="96" t="s">
        <v>446</v>
      </c>
      <c r="D20" s="96"/>
      <c r="E20" s="96"/>
      <c r="F20" s="96"/>
      <c r="G20" s="106">
        <v>1150</v>
      </c>
      <c r="H20" s="96">
        <v>689</v>
      </c>
      <c r="I20" s="96">
        <v>468</v>
      </c>
    </row>
    <row r="21" spans="1:9" ht="15.75" x14ac:dyDescent="0.25">
      <c r="A21" s="96"/>
      <c r="B21" s="105"/>
      <c r="C21" s="96" t="s">
        <v>447</v>
      </c>
      <c r="D21" s="96"/>
      <c r="E21" s="96"/>
      <c r="F21" s="96"/>
      <c r="G21" s="106">
        <v>320</v>
      </c>
      <c r="H21" s="96"/>
      <c r="I21" s="96"/>
    </row>
    <row r="22" spans="1:9" ht="15.75" x14ac:dyDescent="0.25">
      <c r="A22" s="96"/>
      <c r="B22" s="105"/>
      <c r="C22" s="96" t="s">
        <v>448</v>
      </c>
      <c r="D22" s="96"/>
      <c r="E22" s="96"/>
      <c r="F22" s="96"/>
      <c r="G22" s="106">
        <v>860</v>
      </c>
      <c r="H22" s="96">
        <v>221</v>
      </c>
      <c r="I22" s="96">
        <v>968.5</v>
      </c>
    </row>
    <row r="23" spans="1:9" ht="15.75" x14ac:dyDescent="0.25">
      <c r="A23" s="96"/>
      <c r="B23" s="105"/>
      <c r="C23" s="96"/>
      <c r="D23" s="96"/>
      <c r="E23" s="96"/>
      <c r="F23" s="96"/>
      <c r="G23" s="106"/>
      <c r="H23" s="96"/>
      <c r="I23" s="96"/>
    </row>
    <row r="24" spans="1:9" ht="15.75" x14ac:dyDescent="0.25">
      <c r="A24" s="96"/>
      <c r="B24" s="96"/>
      <c r="C24" s="107" t="s">
        <v>449</v>
      </c>
      <c r="D24" s="96"/>
      <c r="E24" s="96"/>
      <c r="F24" s="96"/>
      <c r="G24" s="108">
        <f>SUM(G16:G22)</f>
        <v>5070</v>
      </c>
      <c r="H24" s="96">
        <v>3403</v>
      </c>
      <c r="I24" s="96">
        <v>4104</v>
      </c>
    </row>
    <row r="25" spans="1:9" ht="15.75" x14ac:dyDescent="0.25">
      <c r="A25" s="96"/>
      <c r="B25" s="96"/>
      <c r="C25" s="96"/>
      <c r="D25" s="96"/>
      <c r="E25" s="96"/>
      <c r="F25" s="96"/>
      <c r="G25" s="96"/>
      <c r="H25" s="96"/>
      <c r="I25" s="96"/>
    </row>
    <row r="26" spans="1:9" ht="15.75" x14ac:dyDescent="0.25">
      <c r="A26" s="96"/>
      <c r="B26" s="96"/>
      <c r="C26" s="96"/>
      <c r="D26" s="96"/>
      <c r="E26" s="96"/>
      <c r="F26" s="96"/>
      <c r="G26" s="109"/>
      <c r="H26" s="96"/>
      <c r="I26" s="96"/>
    </row>
    <row r="27" spans="1:9" ht="15.75" x14ac:dyDescent="0.25">
      <c r="A27" s="96"/>
      <c r="B27" s="96"/>
      <c r="C27" s="96"/>
      <c r="D27" s="96"/>
      <c r="E27" s="96"/>
      <c r="F27" s="96"/>
      <c r="G27" s="96"/>
      <c r="H27" s="96"/>
      <c r="I27" s="96"/>
    </row>
    <row r="28" spans="1:9" ht="15.75" x14ac:dyDescent="0.25">
      <c r="A28" s="96"/>
      <c r="B28" s="96"/>
      <c r="C28" s="96"/>
      <c r="D28" s="96"/>
      <c r="E28" s="96"/>
      <c r="F28" s="96"/>
      <c r="G28" s="96"/>
      <c r="H28" s="96"/>
      <c r="I28" s="96"/>
    </row>
    <row r="29" spans="1:9" ht="15.75" x14ac:dyDescent="0.25">
      <c r="A29" s="96"/>
      <c r="B29" s="96"/>
      <c r="C29" s="96"/>
      <c r="D29" s="96"/>
      <c r="E29" s="96"/>
      <c r="F29" s="96"/>
      <c r="G29" s="96"/>
      <c r="H29" s="96"/>
      <c r="I29" s="96"/>
    </row>
    <row r="30" spans="1:9" ht="15.75" x14ac:dyDescent="0.25">
      <c r="A30" s="96"/>
      <c r="B30" s="96"/>
      <c r="C30" s="96"/>
      <c r="D30" s="96"/>
      <c r="E30" s="96"/>
      <c r="F30" s="96"/>
      <c r="G30" s="96"/>
      <c r="H30" s="96"/>
      <c r="I30" s="96"/>
    </row>
    <row r="31" spans="1:9" ht="15.75" x14ac:dyDescent="0.25">
      <c r="A31" s="96"/>
      <c r="B31" s="96"/>
      <c r="C31" s="96"/>
      <c r="D31" s="96"/>
      <c r="E31" s="96"/>
      <c r="F31" s="96"/>
      <c r="G31" s="96"/>
      <c r="H31" s="96"/>
      <c r="I31" s="96"/>
    </row>
    <row r="32" spans="1:9" ht="15.75" x14ac:dyDescent="0.25">
      <c r="A32" s="96"/>
      <c r="B32" s="96"/>
      <c r="C32" s="96"/>
      <c r="D32" s="96"/>
      <c r="E32" s="96"/>
      <c r="F32" s="96"/>
      <c r="G32" s="96"/>
      <c r="H32" s="96"/>
      <c r="I32" s="96"/>
    </row>
    <row r="33" spans="1:9" ht="15.75" x14ac:dyDescent="0.25">
      <c r="A33" s="96"/>
      <c r="B33" s="96"/>
      <c r="C33" s="96"/>
      <c r="D33" s="96"/>
      <c r="E33" s="96"/>
      <c r="F33" s="96"/>
      <c r="G33" s="96"/>
      <c r="H33" s="96"/>
      <c r="I33" s="96"/>
    </row>
    <row r="34" spans="1:9" ht="15.75" x14ac:dyDescent="0.25">
      <c r="A34" s="96"/>
      <c r="B34" s="96"/>
      <c r="C34" s="96"/>
      <c r="D34" s="96"/>
      <c r="E34" s="96"/>
      <c r="F34" s="96"/>
      <c r="G34" s="96"/>
      <c r="H34" s="96"/>
      <c r="I34" s="96"/>
    </row>
    <row r="35" spans="1:9" ht="15.75" x14ac:dyDescent="0.25">
      <c r="A35" s="96"/>
      <c r="B35" s="96"/>
      <c r="C35" s="96"/>
      <c r="D35" s="96"/>
      <c r="E35" s="96"/>
      <c r="F35" s="96"/>
      <c r="G35" s="96"/>
      <c r="H35" s="96"/>
      <c r="I35" s="96"/>
    </row>
  </sheetData>
  <sheetProtection selectLockedCells="1" selectUnlockedCells="1"/>
  <mergeCells count="3"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="68" zoomScaleNormal="68" zoomScaleSheetLayoutView="80" workbookViewId="0">
      <selection activeCell="F31" sqref="F31"/>
    </sheetView>
  </sheetViews>
  <sheetFormatPr defaultRowHeight="12.75" x14ac:dyDescent="0.2"/>
  <cols>
    <col min="1" max="1" width="9.140625" style="91"/>
    <col min="2" max="2" width="12.5703125" style="91" customWidth="1"/>
    <col min="3" max="5" width="9.140625" style="91"/>
    <col min="6" max="6" width="26.85546875" style="91" customWidth="1"/>
    <col min="7" max="7" width="18.5703125" style="91" customWidth="1"/>
    <col min="8" max="9" width="0" style="91" hidden="1" customWidth="1"/>
    <col min="10" max="10" width="9.140625" style="91"/>
    <col min="11" max="11" width="13.140625" style="91" customWidth="1"/>
  </cols>
  <sheetData>
    <row r="1" spans="2:12" ht="15" x14ac:dyDescent="0.25">
      <c r="G1" s="92"/>
      <c r="H1" s="92"/>
      <c r="I1" s="92"/>
      <c r="J1" s="93"/>
      <c r="K1" s="94"/>
      <c r="L1" s="94"/>
    </row>
    <row r="2" spans="2:12" ht="15" x14ac:dyDescent="0.25">
      <c r="G2" s="92" t="s">
        <v>450</v>
      </c>
      <c r="H2" s="92"/>
      <c r="I2" s="92"/>
      <c r="J2" s="93"/>
      <c r="K2" s="94"/>
      <c r="L2" s="94"/>
    </row>
    <row r="3" spans="2:12" ht="15" x14ac:dyDescent="0.25">
      <c r="G3" s="92" t="s">
        <v>1</v>
      </c>
      <c r="H3" s="92"/>
      <c r="I3" s="92"/>
      <c r="J3" s="93"/>
      <c r="K3" s="94"/>
      <c r="L3" s="94"/>
    </row>
    <row r="4" spans="2:12" ht="15" x14ac:dyDescent="0.25">
      <c r="G4" s="92" t="s">
        <v>2</v>
      </c>
      <c r="H4" s="92"/>
      <c r="I4" s="92"/>
      <c r="J4" s="93"/>
      <c r="K4" s="94"/>
      <c r="L4" s="94"/>
    </row>
    <row r="5" spans="2:12" ht="15" x14ac:dyDescent="0.25">
      <c r="G5" s="92" t="s">
        <v>437</v>
      </c>
      <c r="H5" s="92"/>
      <c r="I5" s="92"/>
      <c r="J5" s="93"/>
      <c r="K5" s="94"/>
      <c r="L5" s="94"/>
    </row>
    <row r="6" spans="2:12" ht="12.75" customHeight="1" x14ac:dyDescent="0.2">
      <c r="F6" s="354" t="s">
        <v>451</v>
      </c>
      <c r="G6" s="354"/>
      <c r="H6" s="354"/>
      <c r="I6" s="354"/>
      <c r="J6" s="354"/>
      <c r="K6" s="94"/>
      <c r="L6" s="94"/>
    </row>
    <row r="7" spans="2:12" ht="15" x14ac:dyDescent="0.25">
      <c r="G7" s="92"/>
      <c r="H7" s="92"/>
      <c r="I7" s="92"/>
      <c r="J7" s="93"/>
      <c r="K7" s="94"/>
      <c r="L7" s="94"/>
    </row>
    <row r="8" spans="2:12" ht="15" x14ac:dyDescent="0.25">
      <c r="G8" s="92"/>
      <c r="H8" s="92"/>
      <c r="I8" s="92"/>
      <c r="J8" s="93"/>
      <c r="K8" s="94"/>
      <c r="L8" s="94"/>
    </row>
    <row r="9" spans="2:12" ht="15.75" x14ac:dyDescent="0.25">
      <c r="C9" s="95"/>
      <c r="D9" s="95"/>
      <c r="E9" s="95"/>
      <c r="F9" s="95"/>
      <c r="G9" s="95"/>
      <c r="H9" s="95"/>
      <c r="I9" s="95"/>
      <c r="J9" s="95"/>
      <c r="K9" s="96"/>
    </row>
    <row r="10" spans="2:12" ht="15.75" x14ac:dyDescent="0.25">
      <c r="C10" s="362"/>
      <c r="D10" s="362"/>
      <c r="E10" s="362"/>
      <c r="F10" s="362"/>
      <c r="G10" s="362"/>
      <c r="H10" s="362"/>
      <c r="I10" s="362"/>
      <c r="J10" s="362"/>
      <c r="K10" s="96"/>
    </row>
    <row r="11" spans="2:12" ht="30" customHeight="1" x14ac:dyDescent="0.2">
      <c r="C11" s="363" t="s">
        <v>452</v>
      </c>
      <c r="D11" s="363"/>
      <c r="E11" s="363"/>
      <c r="F11" s="363"/>
      <c r="G11" s="363"/>
      <c r="H11" s="363"/>
      <c r="I11" s="363"/>
      <c r="J11" s="363"/>
      <c r="K11" s="98"/>
      <c r="L11" s="98"/>
    </row>
    <row r="12" spans="2:12" ht="14.25" x14ac:dyDescent="0.2">
      <c r="C12" s="99"/>
    </row>
    <row r="13" spans="2:12" x14ac:dyDescent="0.2">
      <c r="G13" s="92" t="s">
        <v>453</v>
      </c>
    </row>
    <row r="14" spans="2:12" ht="45.75" customHeight="1" x14ac:dyDescent="0.2">
      <c r="B14" s="101"/>
      <c r="C14" s="364" t="s">
        <v>440</v>
      </c>
      <c r="D14" s="364"/>
      <c r="E14" s="364"/>
      <c r="F14" s="364"/>
      <c r="G14" s="102" t="s">
        <v>454</v>
      </c>
    </row>
    <row r="15" spans="2:12" ht="8.25" customHeight="1" x14ac:dyDescent="0.2">
      <c r="B15" s="101"/>
      <c r="C15" s="103"/>
      <c r="D15" s="103"/>
      <c r="E15" s="103"/>
      <c r="F15" s="103"/>
      <c r="G15" s="104"/>
    </row>
    <row r="16" spans="2:12" ht="18" customHeight="1" x14ac:dyDescent="0.25">
      <c r="B16" s="101"/>
      <c r="C16" s="96" t="s">
        <v>455</v>
      </c>
      <c r="D16" s="96"/>
      <c r="E16" s="96"/>
      <c r="F16" s="96"/>
      <c r="G16" s="106"/>
    </row>
    <row r="17" spans="1:11" ht="15.75" x14ac:dyDescent="0.25">
      <c r="A17" s="96"/>
      <c r="B17" s="105"/>
      <c r="C17" s="96" t="s">
        <v>442</v>
      </c>
      <c r="D17" s="96"/>
      <c r="E17" s="96"/>
      <c r="F17" s="96"/>
      <c r="G17" s="106"/>
      <c r="H17" s="96">
        <v>170</v>
      </c>
      <c r="I17" s="96">
        <v>921.4</v>
      </c>
    </row>
    <row r="18" spans="1:11" ht="15.75" x14ac:dyDescent="0.25">
      <c r="A18" s="96"/>
      <c r="B18" s="105"/>
      <c r="C18" s="96" t="s">
        <v>443</v>
      </c>
      <c r="D18" s="96"/>
      <c r="E18" s="96"/>
      <c r="F18" s="96"/>
      <c r="G18" s="106"/>
      <c r="H18" s="96">
        <v>80</v>
      </c>
      <c r="I18" s="96">
        <v>423.2</v>
      </c>
    </row>
    <row r="19" spans="1:11" ht="15.75" x14ac:dyDescent="0.25">
      <c r="A19" s="96"/>
      <c r="B19" s="105"/>
      <c r="C19" s="96" t="s">
        <v>444</v>
      </c>
      <c r="D19" s="96"/>
      <c r="E19" s="96"/>
      <c r="F19" s="96"/>
      <c r="G19" s="106"/>
      <c r="H19" s="96">
        <v>297</v>
      </c>
      <c r="I19" s="96">
        <v>435</v>
      </c>
    </row>
    <row r="20" spans="1:11" ht="15.75" x14ac:dyDescent="0.25">
      <c r="A20" s="96"/>
      <c r="B20" s="105"/>
      <c r="C20" s="96" t="s">
        <v>445</v>
      </c>
      <c r="D20" s="96"/>
      <c r="E20" s="96"/>
      <c r="F20" s="96"/>
      <c r="G20" s="106"/>
      <c r="H20" s="96">
        <v>162</v>
      </c>
      <c r="I20" s="96">
        <v>577.9</v>
      </c>
    </row>
    <row r="21" spans="1:11" ht="15.75" x14ac:dyDescent="0.25">
      <c r="A21" s="96"/>
      <c r="B21" s="105"/>
      <c r="C21" s="96" t="s">
        <v>446</v>
      </c>
      <c r="D21" s="96"/>
      <c r="E21" s="96"/>
      <c r="F21" s="96"/>
      <c r="G21" s="106"/>
      <c r="H21" s="96">
        <v>689</v>
      </c>
      <c r="I21" s="96">
        <v>468</v>
      </c>
    </row>
    <row r="22" spans="1:11" ht="15.75" x14ac:dyDescent="0.25">
      <c r="A22" s="96"/>
      <c r="B22" s="105"/>
      <c r="C22" s="96" t="s">
        <v>447</v>
      </c>
      <c r="D22" s="96"/>
      <c r="E22" s="96"/>
      <c r="F22" s="96"/>
      <c r="G22" s="106"/>
      <c r="H22" s="96"/>
      <c r="I22" s="96"/>
    </row>
    <row r="23" spans="1:11" ht="15.75" x14ac:dyDescent="0.25">
      <c r="A23" s="96"/>
      <c r="B23" s="105"/>
      <c r="C23" s="96" t="s">
        <v>448</v>
      </c>
      <c r="D23" s="96"/>
      <c r="E23" s="96"/>
      <c r="F23" s="96"/>
      <c r="G23" s="106"/>
      <c r="H23" s="96">
        <v>221</v>
      </c>
      <c r="I23" s="96">
        <v>968.5</v>
      </c>
    </row>
    <row r="24" spans="1:11" ht="15.75" x14ac:dyDescent="0.25">
      <c r="A24" s="96"/>
      <c r="B24" s="105"/>
      <c r="C24" s="96"/>
      <c r="D24" s="96"/>
      <c r="E24" s="96"/>
      <c r="F24" s="96"/>
      <c r="G24" s="106"/>
      <c r="H24" s="96"/>
      <c r="I24" s="96"/>
    </row>
    <row r="25" spans="1:11" ht="15.75" x14ac:dyDescent="0.25">
      <c r="A25" s="96"/>
      <c r="B25" s="96"/>
      <c r="C25" s="107" t="s">
        <v>449</v>
      </c>
      <c r="D25" s="96"/>
      <c r="E25" s="96"/>
      <c r="F25" s="96"/>
      <c r="G25" s="108">
        <f>SUM(G16:G24)</f>
        <v>0</v>
      </c>
      <c r="H25" s="96">
        <v>3403</v>
      </c>
      <c r="I25" s="96">
        <v>4104</v>
      </c>
      <c r="K25" s="110"/>
    </row>
    <row r="26" spans="1:11" ht="15.75" x14ac:dyDescent="0.25">
      <c r="A26" s="96"/>
      <c r="B26" s="96"/>
      <c r="C26" s="96"/>
      <c r="D26" s="96"/>
      <c r="E26" s="96"/>
      <c r="F26" s="96"/>
      <c r="G26" s="96"/>
      <c r="H26" s="96"/>
      <c r="I26" s="96"/>
    </row>
    <row r="27" spans="1:11" ht="15.75" x14ac:dyDescent="0.25">
      <c r="A27" s="96"/>
      <c r="B27" s="96"/>
      <c r="C27" s="96"/>
      <c r="D27" s="96"/>
      <c r="E27" s="96"/>
      <c r="F27" s="96"/>
      <c r="G27" s="109"/>
      <c r="H27" s="96"/>
      <c r="I27" s="96"/>
    </row>
    <row r="28" spans="1:11" ht="15.75" x14ac:dyDescent="0.25">
      <c r="A28" s="96"/>
      <c r="B28" s="96"/>
      <c r="C28" s="96"/>
      <c r="D28" s="96"/>
      <c r="E28" s="96"/>
      <c r="F28" s="96"/>
      <c r="G28" s="96"/>
      <c r="H28" s="96"/>
      <c r="I28" s="96"/>
    </row>
    <row r="29" spans="1:11" ht="15.75" x14ac:dyDescent="0.25">
      <c r="A29" s="96"/>
      <c r="B29" s="96"/>
      <c r="C29" s="96"/>
      <c r="D29" s="96"/>
      <c r="E29" s="96"/>
      <c r="F29" s="96"/>
      <c r="G29" s="96"/>
      <c r="H29" s="96"/>
      <c r="I29" s="96"/>
    </row>
    <row r="30" spans="1:11" ht="15.75" x14ac:dyDescent="0.25">
      <c r="A30" s="96"/>
      <c r="B30" s="96"/>
      <c r="C30" s="96"/>
      <c r="D30" s="96"/>
      <c r="E30" s="96"/>
      <c r="F30" s="96"/>
      <c r="G30" s="96"/>
      <c r="H30" s="96"/>
      <c r="I30" s="96"/>
    </row>
    <row r="31" spans="1:11" ht="15.75" x14ac:dyDescent="0.25">
      <c r="A31" s="96"/>
      <c r="B31" s="96"/>
      <c r="C31" s="96"/>
      <c r="D31" s="96"/>
      <c r="E31" s="96"/>
      <c r="F31" s="96"/>
      <c r="G31" s="96"/>
      <c r="H31" s="96"/>
      <c r="I31" s="96"/>
    </row>
    <row r="32" spans="1:11" ht="15.75" x14ac:dyDescent="0.25">
      <c r="A32" s="96"/>
      <c r="B32" s="96"/>
      <c r="C32" s="96"/>
      <c r="D32" s="96"/>
      <c r="E32" s="96"/>
      <c r="F32" s="96"/>
      <c r="G32" s="96"/>
      <c r="H32" s="96"/>
      <c r="I32" s="96"/>
    </row>
    <row r="33" spans="1:9" ht="15.75" x14ac:dyDescent="0.25">
      <c r="A33" s="96"/>
      <c r="B33" s="96"/>
      <c r="C33" s="96"/>
      <c r="D33" s="96"/>
      <c r="E33" s="96"/>
      <c r="F33" s="96"/>
      <c r="G33" s="96"/>
      <c r="H33" s="96"/>
      <c r="I33" s="96"/>
    </row>
    <row r="34" spans="1:9" ht="15.75" x14ac:dyDescent="0.25">
      <c r="A34" s="96"/>
      <c r="B34" s="96"/>
      <c r="C34" s="96"/>
      <c r="D34" s="96"/>
      <c r="E34" s="96"/>
      <c r="F34" s="96"/>
      <c r="G34" s="96"/>
      <c r="H34" s="96"/>
      <c r="I34" s="96"/>
    </row>
    <row r="35" spans="1:9" ht="15.75" x14ac:dyDescent="0.25">
      <c r="A35" s="96"/>
      <c r="B35" s="96"/>
      <c r="C35" s="96"/>
      <c r="D35" s="96"/>
      <c r="E35" s="96"/>
      <c r="F35" s="96"/>
      <c r="G35" s="96"/>
      <c r="H35" s="96"/>
      <c r="I35" s="96"/>
    </row>
    <row r="36" spans="1:9" ht="15.75" x14ac:dyDescent="0.25">
      <c r="A36" s="96"/>
      <c r="B36" s="96"/>
      <c r="C36" s="96"/>
      <c r="D36" s="96"/>
      <c r="E36" s="96"/>
      <c r="F36" s="96"/>
      <c r="G36" s="96"/>
      <c r="H36" s="96"/>
      <c r="I36" s="96"/>
    </row>
  </sheetData>
  <sheetProtection selectLockedCells="1" selectUnlockedCells="1"/>
  <mergeCells count="4">
    <mergeCell ref="F6:J6"/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="68" zoomScaleNormal="68" zoomScaleSheetLayoutView="80" workbookViewId="0">
      <selection activeCell="E6" sqref="E6"/>
    </sheetView>
  </sheetViews>
  <sheetFormatPr defaultRowHeight="12.75" x14ac:dyDescent="0.2"/>
  <cols>
    <col min="1" max="5" width="9.140625" style="91"/>
    <col min="6" max="6" width="21.42578125" style="91" customWidth="1"/>
    <col min="7" max="7" width="18.7109375" style="91" customWidth="1"/>
    <col min="8" max="8" width="0" style="91" hidden="1" customWidth="1"/>
    <col min="9" max="9" width="15.140625" style="91" customWidth="1"/>
    <col min="10" max="11" width="9.140625" style="91"/>
  </cols>
  <sheetData>
    <row r="1" spans="1:11" ht="15.75" x14ac:dyDescent="0.25">
      <c r="H1" s="365"/>
      <c r="I1" s="365"/>
      <c r="J1" s="96"/>
      <c r="K1" s="96"/>
    </row>
    <row r="2" spans="1:11" ht="15.75" x14ac:dyDescent="0.25">
      <c r="H2" s="92"/>
      <c r="I2" s="92" t="s">
        <v>456</v>
      </c>
      <c r="J2" s="96"/>
      <c r="K2" s="96"/>
    </row>
    <row r="3" spans="1:11" ht="15.75" x14ac:dyDescent="0.25">
      <c r="H3" s="92"/>
      <c r="I3" s="92" t="s">
        <v>1</v>
      </c>
      <c r="J3" s="96"/>
      <c r="K3" s="96"/>
    </row>
    <row r="4" spans="1:11" ht="15.75" x14ac:dyDescent="0.25">
      <c r="H4" s="92"/>
      <c r="I4" s="92" t="s">
        <v>2</v>
      </c>
      <c r="J4" s="96"/>
      <c r="K4" s="96"/>
    </row>
    <row r="5" spans="1:11" ht="15.75" x14ac:dyDescent="0.25">
      <c r="H5" s="92"/>
      <c r="I5" s="92" t="s">
        <v>437</v>
      </c>
      <c r="J5" s="96"/>
      <c r="K5" s="96"/>
    </row>
    <row r="6" spans="1:11" ht="15.75" x14ac:dyDescent="0.25">
      <c r="H6" s="92"/>
      <c r="I6" s="92" t="s">
        <v>457</v>
      </c>
      <c r="J6" s="96"/>
      <c r="K6" s="96"/>
    </row>
    <row r="7" spans="1:11" ht="15.75" x14ac:dyDescent="0.25">
      <c r="H7" s="92"/>
      <c r="I7" s="92"/>
      <c r="J7" s="96"/>
      <c r="K7" s="96"/>
    </row>
    <row r="8" spans="1:11" ht="15.75" x14ac:dyDescent="0.25">
      <c r="H8" s="92"/>
      <c r="I8" s="92"/>
      <c r="J8" s="96"/>
      <c r="K8" s="96"/>
    </row>
    <row r="9" spans="1:11" ht="15.75" x14ac:dyDescent="0.25">
      <c r="H9" s="96"/>
      <c r="I9" s="96"/>
      <c r="J9" s="96"/>
      <c r="K9" s="96"/>
    </row>
    <row r="10" spans="1:11" s="114" customFormat="1" ht="30.75" customHeight="1" x14ac:dyDescent="0.2">
      <c r="A10" s="112"/>
      <c r="B10" s="366" t="s">
        <v>458</v>
      </c>
      <c r="C10" s="366"/>
      <c r="D10" s="366"/>
      <c r="E10" s="366"/>
      <c r="F10" s="366"/>
      <c r="G10" s="366"/>
      <c r="H10" s="366"/>
      <c r="I10" s="366"/>
      <c r="J10" s="113"/>
      <c r="K10" s="113"/>
    </row>
    <row r="11" spans="1:11" s="114" customFormat="1" ht="26.25" customHeight="1" x14ac:dyDescent="0.2">
      <c r="A11" s="112"/>
      <c r="B11" s="366" t="s">
        <v>459</v>
      </c>
      <c r="C11" s="366"/>
      <c r="D11" s="366"/>
      <c r="E11" s="366"/>
      <c r="F11" s="366"/>
      <c r="G11" s="366"/>
      <c r="H11" s="366"/>
      <c r="I11" s="366"/>
      <c r="J11" s="113"/>
      <c r="K11" s="113"/>
    </row>
    <row r="13" spans="1:11" ht="15.75" x14ac:dyDescent="0.25">
      <c r="B13" s="96"/>
      <c r="C13" s="107"/>
      <c r="D13" s="96"/>
      <c r="E13" s="96"/>
      <c r="F13" s="96"/>
      <c r="G13" s="96"/>
      <c r="H13" s="96"/>
      <c r="I13" s="96"/>
      <c r="J13" s="96"/>
    </row>
    <row r="14" spans="1:11" x14ac:dyDescent="0.2">
      <c r="I14" s="100"/>
    </row>
    <row r="15" spans="1:11" ht="12.75" customHeight="1" x14ac:dyDescent="0.2">
      <c r="B15" s="367" t="s">
        <v>460</v>
      </c>
      <c r="C15" s="368" t="s">
        <v>440</v>
      </c>
      <c r="D15" s="368"/>
      <c r="E15" s="368"/>
      <c r="F15" s="368"/>
      <c r="G15" s="368" t="s">
        <v>461</v>
      </c>
      <c r="H15" s="369"/>
      <c r="I15" s="369"/>
    </row>
    <row r="16" spans="1:11" ht="12.75" customHeight="1" x14ac:dyDescent="0.2">
      <c r="B16" s="367"/>
      <c r="C16" s="368"/>
      <c r="D16" s="368"/>
      <c r="E16" s="368"/>
      <c r="F16" s="368"/>
      <c r="G16" s="368"/>
      <c r="H16" s="370" t="s">
        <v>462</v>
      </c>
      <c r="I16" s="371" t="s">
        <v>463</v>
      </c>
    </row>
    <row r="17" spans="1:10" ht="143.25" customHeight="1" x14ac:dyDescent="0.2">
      <c r="B17" s="367"/>
      <c r="C17" s="368"/>
      <c r="D17" s="368"/>
      <c r="E17" s="368"/>
      <c r="F17" s="368"/>
      <c r="G17" s="368"/>
      <c r="H17" s="370"/>
      <c r="I17" s="371"/>
    </row>
    <row r="18" spans="1:10" ht="15.75" customHeight="1" x14ac:dyDescent="0.25">
      <c r="B18" s="115">
        <v>1</v>
      </c>
      <c r="C18" s="375" t="s">
        <v>464</v>
      </c>
      <c r="D18" s="375"/>
      <c r="E18" s="375"/>
      <c r="F18" s="375"/>
      <c r="G18" s="116">
        <f t="shared" ref="G18:G25" si="0">SUM(H18:I18)</f>
        <v>12.3</v>
      </c>
      <c r="H18" s="117"/>
      <c r="I18" s="118">
        <v>12.3</v>
      </c>
    </row>
    <row r="19" spans="1:10" ht="15.75" customHeight="1" x14ac:dyDescent="0.25">
      <c r="A19" s="96"/>
      <c r="B19" s="119">
        <v>2</v>
      </c>
      <c r="C19" s="372" t="s">
        <v>442</v>
      </c>
      <c r="D19" s="372"/>
      <c r="E19" s="372"/>
      <c r="F19" s="372"/>
      <c r="G19" s="116">
        <f t="shared" si="0"/>
        <v>1.2</v>
      </c>
      <c r="H19" s="121"/>
      <c r="I19" s="122">
        <v>1.2</v>
      </c>
    </row>
    <row r="20" spans="1:10" ht="15.75" customHeight="1" x14ac:dyDescent="0.25">
      <c r="A20" s="96"/>
      <c r="B20" s="119">
        <v>3</v>
      </c>
      <c r="C20" s="372" t="s">
        <v>443</v>
      </c>
      <c r="D20" s="372"/>
      <c r="E20" s="372"/>
      <c r="F20" s="372"/>
      <c r="G20" s="116">
        <f t="shared" si="0"/>
        <v>0.6</v>
      </c>
      <c r="H20" s="121"/>
      <c r="I20" s="122">
        <v>0.6</v>
      </c>
    </row>
    <row r="21" spans="1:10" ht="15.75" x14ac:dyDescent="0.25">
      <c r="A21" s="96"/>
      <c r="B21" s="119">
        <v>4</v>
      </c>
      <c r="C21" s="372" t="s">
        <v>444</v>
      </c>
      <c r="D21" s="372"/>
      <c r="E21" s="372"/>
      <c r="F21" s="372"/>
      <c r="G21" s="116">
        <f t="shared" si="0"/>
        <v>2</v>
      </c>
      <c r="H21" s="121"/>
      <c r="I21" s="122">
        <v>2</v>
      </c>
    </row>
    <row r="22" spans="1:10" ht="15.75" x14ac:dyDescent="0.25">
      <c r="A22" s="96"/>
      <c r="B22" s="119">
        <v>5</v>
      </c>
      <c r="C22" s="372" t="s">
        <v>445</v>
      </c>
      <c r="D22" s="372"/>
      <c r="E22" s="372"/>
      <c r="F22" s="372"/>
      <c r="G22" s="116">
        <f t="shared" si="0"/>
        <v>1.1000000000000001</v>
      </c>
      <c r="H22" s="121"/>
      <c r="I22" s="122">
        <v>1.1000000000000001</v>
      </c>
    </row>
    <row r="23" spans="1:10" ht="15.75" x14ac:dyDescent="0.25">
      <c r="A23" s="96"/>
      <c r="B23" s="119">
        <v>6</v>
      </c>
      <c r="C23" s="372" t="s">
        <v>446</v>
      </c>
      <c r="D23" s="372"/>
      <c r="E23" s="372"/>
      <c r="F23" s="372"/>
      <c r="G23" s="116">
        <f t="shared" si="0"/>
        <v>4.5999999999999996</v>
      </c>
      <c r="H23" s="121"/>
      <c r="I23" s="122">
        <v>4.5999999999999996</v>
      </c>
    </row>
    <row r="24" spans="1:10" ht="15.75" x14ac:dyDescent="0.25">
      <c r="A24" s="96"/>
      <c r="B24" s="119">
        <v>7</v>
      </c>
      <c r="C24" s="372" t="s">
        <v>447</v>
      </c>
      <c r="D24" s="372"/>
      <c r="E24" s="372"/>
      <c r="F24" s="372"/>
      <c r="G24" s="116">
        <f t="shared" si="0"/>
        <v>2</v>
      </c>
      <c r="H24" s="121"/>
      <c r="I24" s="122">
        <v>2</v>
      </c>
    </row>
    <row r="25" spans="1:10" ht="15.75" x14ac:dyDescent="0.25">
      <c r="A25" s="96"/>
      <c r="B25" s="123">
        <v>8</v>
      </c>
      <c r="C25" s="373" t="s">
        <v>448</v>
      </c>
      <c r="D25" s="373"/>
      <c r="E25" s="373"/>
      <c r="F25" s="373"/>
      <c r="G25" s="116">
        <f t="shared" si="0"/>
        <v>1.5</v>
      </c>
      <c r="H25" s="124"/>
      <c r="I25" s="125">
        <v>1.5</v>
      </c>
    </row>
    <row r="26" spans="1:10" ht="12.75" customHeight="1" x14ac:dyDescent="0.25">
      <c r="A26" s="96"/>
      <c r="B26" s="374" t="s">
        <v>465</v>
      </c>
      <c r="C26" s="374"/>
      <c r="D26" s="374"/>
      <c r="E26" s="374"/>
      <c r="F26" s="374"/>
      <c r="G26" s="126">
        <f>SUM(G18:G25)</f>
        <v>25.300000000000004</v>
      </c>
      <c r="H26" s="127">
        <f>SUM(H18:H25)</f>
        <v>0</v>
      </c>
      <c r="I26" s="128">
        <f>SUM(I18:I25)</f>
        <v>25.300000000000004</v>
      </c>
      <c r="J26" s="129"/>
    </row>
    <row r="27" spans="1:10" ht="15.75" x14ac:dyDescent="0.25">
      <c r="A27" s="96"/>
      <c r="B27" s="96"/>
      <c r="C27" s="107"/>
      <c r="D27" s="96"/>
      <c r="E27" s="96"/>
      <c r="F27" s="96"/>
      <c r="G27" s="130"/>
      <c r="H27" s="96"/>
      <c r="I27" s="96"/>
    </row>
    <row r="28" spans="1:10" ht="15.75" x14ac:dyDescent="0.25">
      <c r="A28" s="96"/>
      <c r="B28" s="96"/>
      <c r="C28" s="96"/>
      <c r="D28" s="96"/>
      <c r="E28" s="96"/>
      <c r="F28" s="96"/>
      <c r="G28" s="96"/>
      <c r="H28" s="96"/>
      <c r="I28" s="96"/>
    </row>
    <row r="29" spans="1:10" ht="15.75" x14ac:dyDescent="0.25">
      <c r="A29" s="96"/>
      <c r="B29" s="96"/>
      <c r="C29" s="96"/>
      <c r="D29" s="96"/>
      <c r="E29" s="96"/>
      <c r="F29" s="96"/>
      <c r="G29" s="109"/>
      <c r="H29" s="96"/>
      <c r="I29" s="96"/>
    </row>
    <row r="30" spans="1:10" ht="15.75" x14ac:dyDescent="0.25">
      <c r="A30" s="96"/>
      <c r="B30" s="96"/>
      <c r="C30" s="96"/>
      <c r="D30" s="96"/>
      <c r="E30" s="96"/>
      <c r="F30" s="96"/>
      <c r="G30" s="96"/>
      <c r="H30" s="96"/>
      <c r="I30" s="96"/>
    </row>
    <row r="31" spans="1:10" ht="15.75" x14ac:dyDescent="0.25">
      <c r="A31" s="96"/>
      <c r="B31" s="96"/>
      <c r="C31" s="96"/>
      <c r="D31" s="96"/>
      <c r="E31" s="96"/>
      <c r="F31" s="96"/>
      <c r="G31" s="96"/>
      <c r="H31" s="96"/>
      <c r="I31" s="96"/>
    </row>
    <row r="32" spans="1:10" ht="15.75" x14ac:dyDescent="0.25">
      <c r="A32" s="96"/>
      <c r="B32" s="96"/>
      <c r="C32" s="96"/>
      <c r="D32" s="96"/>
      <c r="E32" s="96"/>
      <c r="F32" s="96"/>
      <c r="G32" s="96"/>
      <c r="H32" s="96"/>
      <c r="I32" s="96"/>
    </row>
    <row r="33" spans="1:9" ht="15.75" x14ac:dyDescent="0.25">
      <c r="A33" s="96"/>
      <c r="B33" s="96"/>
      <c r="C33" s="96"/>
      <c r="D33" s="96"/>
      <c r="E33" s="96"/>
      <c r="F33" s="96"/>
      <c r="G33" s="96"/>
      <c r="H33" s="96"/>
      <c r="I33" s="96"/>
    </row>
    <row r="34" spans="1:9" ht="15.75" x14ac:dyDescent="0.25">
      <c r="A34" s="96"/>
      <c r="B34" s="96"/>
      <c r="C34" s="96"/>
      <c r="D34" s="96"/>
      <c r="E34" s="96"/>
      <c r="F34" s="96"/>
      <c r="G34" s="96"/>
      <c r="H34" s="96"/>
      <c r="I34" s="96"/>
    </row>
    <row r="35" spans="1:9" ht="15.75" x14ac:dyDescent="0.25">
      <c r="A35" s="96"/>
      <c r="B35" s="96"/>
      <c r="C35" s="96"/>
      <c r="D35" s="96"/>
      <c r="E35" s="96"/>
      <c r="F35" s="96"/>
      <c r="G35" s="96"/>
      <c r="H35" s="96"/>
      <c r="I35" s="96"/>
    </row>
    <row r="36" spans="1:9" ht="15.75" x14ac:dyDescent="0.25">
      <c r="A36" s="96"/>
      <c r="B36" s="96"/>
      <c r="C36" s="96"/>
      <c r="D36" s="96"/>
      <c r="E36" s="96"/>
      <c r="F36" s="96"/>
      <c r="G36" s="96"/>
      <c r="H36" s="96"/>
      <c r="I36" s="96"/>
    </row>
    <row r="37" spans="1:9" ht="15.75" x14ac:dyDescent="0.25">
      <c r="A37" s="96"/>
      <c r="B37" s="96"/>
      <c r="C37" s="96"/>
      <c r="D37" s="96"/>
      <c r="E37" s="96"/>
      <c r="F37" s="96"/>
      <c r="G37" s="96"/>
      <c r="H37" s="96"/>
      <c r="I37" s="96"/>
    </row>
    <row r="38" spans="1:9" ht="15.75" x14ac:dyDescent="0.25">
      <c r="A38" s="96"/>
      <c r="B38" s="96"/>
      <c r="C38" s="96"/>
      <c r="D38" s="96"/>
      <c r="E38" s="96"/>
      <c r="F38" s="96"/>
      <c r="G38" s="96"/>
      <c r="H38" s="96"/>
      <c r="I38" s="96"/>
    </row>
  </sheetData>
  <sheetProtection selectLockedCells="1" selectUnlockedCells="1"/>
  <mergeCells count="18">
    <mergeCell ref="C24:F24"/>
    <mergeCell ref="C25:F25"/>
    <mergeCell ref="B26:F26"/>
    <mergeCell ref="C18:F18"/>
    <mergeCell ref="C19:F19"/>
    <mergeCell ref="C20:F20"/>
    <mergeCell ref="C21:F21"/>
    <mergeCell ref="C22:F22"/>
    <mergeCell ref="C23:F23"/>
    <mergeCell ref="H1:I1"/>
    <mergeCell ref="B10:I10"/>
    <mergeCell ref="B11:I11"/>
    <mergeCell ref="B15:B17"/>
    <mergeCell ref="C15:F17"/>
    <mergeCell ref="G15:G17"/>
    <mergeCell ref="H15:I15"/>
    <mergeCell ref="H16:H17"/>
    <mergeCell ref="I16:I17"/>
  </mergeCells>
  <pageMargins left="0.62986111111111109" right="0.15763888888888888" top="0.98402777777777772" bottom="0.98402777777777772" header="0.51180555555555551" footer="0.51180555555555551"/>
  <pageSetup paperSize="9" scale="85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="68" zoomScaleNormal="68" zoomScaleSheetLayoutView="80" workbookViewId="0">
      <selection activeCell="M16" sqref="M16"/>
    </sheetView>
  </sheetViews>
  <sheetFormatPr defaultRowHeight="12.75" x14ac:dyDescent="0.2"/>
  <cols>
    <col min="1" max="4" width="9.140625" style="91"/>
    <col min="5" max="5" width="19" style="91" customWidth="1"/>
    <col min="6" max="6" width="13.85546875" style="91" customWidth="1"/>
    <col min="7" max="8" width="0" style="91" hidden="1" customWidth="1"/>
    <col min="9" max="9" width="37.7109375" style="91" customWidth="1"/>
  </cols>
  <sheetData>
    <row r="1" spans="1:9" ht="15" x14ac:dyDescent="0.25">
      <c r="F1" s="94"/>
      <c r="G1" s="94"/>
      <c r="I1" s="93"/>
    </row>
    <row r="2" spans="1:9" x14ac:dyDescent="0.2">
      <c r="E2" s="365"/>
      <c r="F2" s="365"/>
      <c r="G2" s="365"/>
      <c r="H2" s="94"/>
      <c r="I2" s="131"/>
    </row>
    <row r="3" spans="1:9" x14ac:dyDescent="0.2">
      <c r="E3" s="111"/>
      <c r="F3" s="111"/>
      <c r="G3" s="111"/>
      <c r="H3" s="94"/>
      <c r="I3" s="111" t="s">
        <v>466</v>
      </c>
    </row>
    <row r="4" spans="1:9" x14ac:dyDescent="0.2">
      <c r="E4" s="365"/>
      <c r="F4" s="365"/>
      <c r="G4" s="365"/>
      <c r="H4" s="94"/>
      <c r="I4" s="111" t="str">
        <f>'Прил.№10 (Субв) '!I3</f>
        <v>к решению Собрания депутатов</v>
      </c>
    </row>
    <row r="5" spans="1:9" x14ac:dyDescent="0.2">
      <c r="E5" s="365"/>
      <c r="F5" s="365"/>
      <c r="G5" s="365"/>
      <c r="H5" s="94"/>
      <c r="I5" s="111" t="str">
        <f>'Прил.№10 (Субв) '!I4</f>
        <v>Чухломского муниципального района</v>
      </c>
    </row>
    <row r="6" spans="1:9" ht="12.75" customHeight="1" x14ac:dyDescent="0.2">
      <c r="E6" s="365"/>
      <c r="F6" s="365"/>
      <c r="G6" s="365"/>
      <c r="H6" s="94"/>
      <c r="I6" s="111" t="str">
        <f>'Прил.№10 (Субв) '!I5</f>
        <v>Костромской области</v>
      </c>
    </row>
    <row r="7" spans="1:9" ht="12.75" customHeight="1" x14ac:dyDescent="0.2">
      <c r="E7" s="365"/>
      <c r="F7" s="365"/>
      <c r="G7" s="365"/>
      <c r="H7" s="94"/>
      <c r="I7" s="111" t="s">
        <v>467</v>
      </c>
    </row>
    <row r="8" spans="1:9" x14ac:dyDescent="0.2">
      <c r="E8" s="111"/>
      <c r="F8" s="111"/>
      <c r="G8" s="111"/>
      <c r="H8" s="94"/>
      <c r="I8" s="111"/>
    </row>
    <row r="9" spans="1:9" x14ac:dyDescent="0.2">
      <c r="E9" s="111"/>
      <c r="F9" s="111"/>
      <c r="G9" s="111"/>
      <c r="H9" s="94"/>
      <c r="I9" s="111"/>
    </row>
    <row r="10" spans="1:9" x14ac:dyDescent="0.2">
      <c r="F10" s="92"/>
      <c r="G10" s="92"/>
      <c r="H10" s="92"/>
      <c r="I10" s="92"/>
    </row>
    <row r="11" spans="1:9" ht="15.75" customHeight="1" x14ac:dyDescent="0.25">
      <c r="A11" s="132"/>
      <c r="B11" s="366" t="s">
        <v>468</v>
      </c>
      <c r="C11" s="366"/>
      <c r="D11" s="366"/>
      <c r="E11" s="366"/>
      <c r="F11" s="366"/>
      <c r="G11" s="366"/>
      <c r="H11" s="366"/>
      <c r="I11" s="366"/>
    </row>
    <row r="12" spans="1:9" ht="15.75" x14ac:dyDescent="0.25">
      <c r="A12" s="97"/>
      <c r="B12" s="366"/>
      <c r="C12" s="366"/>
      <c r="D12" s="366"/>
      <c r="E12" s="366"/>
      <c r="F12" s="366"/>
      <c r="G12" s="366"/>
      <c r="H12" s="366"/>
      <c r="I12" s="366"/>
    </row>
    <row r="14" spans="1:9" ht="12.75" customHeight="1" x14ac:dyDescent="0.2">
      <c r="D14" s="112"/>
      <c r="F14" s="92"/>
    </row>
    <row r="15" spans="1:9" hidden="1" x14ac:dyDescent="0.2">
      <c r="F15" s="92"/>
      <c r="H15" s="91" t="s">
        <v>453</v>
      </c>
    </row>
    <row r="16" spans="1:9" ht="12.75" customHeight="1" x14ac:dyDescent="0.2">
      <c r="B16" s="380" t="s">
        <v>440</v>
      </c>
      <c r="C16" s="380"/>
      <c r="D16" s="380"/>
      <c r="E16" s="380"/>
      <c r="F16" s="377" t="s">
        <v>469</v>
      </c>
      <c r="G16" s="378"/>
      <c r="H16" s="378"/>
      <c r="I16" s="378"/>
    </row>
    <row r="17" spans="1:9" ht="72" customHeight="1" x14ac:dyDescent="0.2">
      <c r="B17" s="380"/>
      <c r="C17" s="380"/>
      <c r="D17" s="380"/>
      <c r="E17" s="380"/>
      <c r="F17" s="377"/>
      <c r="G17" s="133" t="s">
        <v>470</v>
      </c>
      <c r="H17" s="133" t="s">
        <v>471</v>
      </c>
      <c r="I17" s="134" t="s">
        <v>472</v>
      </c>
    </row>
    <row r="18" spans="1:9" ht="19.5" customHeight="1" x14ac:dyDescent="0.2">
      <c r="B18" s="380"/>
      <c r="C18" s="380"/>
      <c r="D18" s="380"/>
      <c r="E18" s="380"/>
      <c r="F18" s="377"/>
      <c r="G18" s="133"/>
      <c r="H18" s="133"/>
      <c r="I18" s="134" t="s">
        <v>473</v>
      </c>
    </row>
    <row r="19" spans="1:9" ht="23.25" customHeight="1" x14ac:dyDescent="0.25">
      <c r="B19" s="376" t="s">
        <v>464</v>
      </c>
      <c r="C19" s="376"/>
      <c r="D19" s="376"/>
      <c r="E19" s="376"/>
      <c r="F19" s="135">
        <f>SUM(I19:I20)</f>
        <v>60</v>
      </c>
      <c r="G19" s="136"/>
      <c r="H19" s="136"/>
      <c r="I19" s="137">
        <v>60</v>
      </c>
    </row>
    <row r="20" spans="1:9" ht="23.25" hidden="1" customHeight="1" x14ac:dyDescent="0.25">
      <c r="B20" s="376" t="s">
        <v>442</v>
      </c>
      <c r="C20" s="376"/>
      <c r="D20" s="376"/>
      <c r="E20" s="376"/>
      <c r="F20" s="135">
        <f t="shared" ref="F20:F26" si="0">SUM(I20:I20)</f>
        <v>0</v>
      </c>
      <c r="G20" s="136"/>
      <c r="H20" s="136"/>
      <c r="I20" s="137"/>
    </row>
    <row r="21" spans="1:9" ht="23.25" hidden="1" customHeight="1" x14ac:dyDescent="0.25">
      <c r="B21" s="376" t="s">
        <v>443</v>
      </c>
      <c r="C21" s="376"/>
      <c r="D21" s="376"/>
      <c r="E21" s="376"/>
      <c r="F21" s="135">
        <f t="shared" si="0"/>
        <v>0</v>
      </c>
      <c r="G21" s="136"/>
      <c r="H21" s="136"/>
      <c r="I21" s="137"/>
    </row>
    <row r="22" spans="1:9" ht="23.25" hidden="1" customHeight="1" x14ac:dyDescent="0.25">
      <c r="B22" s="376" t="s">
        <v>444</v>
      </c>
      <c r="C22" s="376"/>
      <c r="D22" s="376"/>
      <c r="E22" s="376"/>
      <c r="F22" s="135">
        <f t="shared" si="0"/>
        <v>0</v>
      </c>
      <c r="G22" s="136"/>
      <c r="H22" s="136"/>
      <c r="I22" s="137"/>
    </row>
    <row r="23" spans="1:9" ht="23.25" hidden="1" customHeight="1" x14ac:dyDescent="0.25">
      <c r="B23" s="376" t="s">
        <v>445</v>
      </c>
      <c r="C23" s="376"/>
      <c r="D23" s="376"/>
      <c r="E23" s="376"/>
      <c r="F23" s="135">
        <f t="shared" si="0"/>
        <v>0</v>
      </c>
      <c r="G23" s="136"/>
      <c r="H23" s="136"/>
      <c r="I23" s="137"/>
    </row>
    <row r="24" spans="1:9" ht="23.25" hidden="1" customHeight="1" x14ac:dyDescent="0.25">
      <c r="B24" s="376" t="s">
        <v>446</v>
      </c>
      <c r="C24" s="376"/>
      <c r="D24" s="376"/>
      <c r="E24" s="376"/>
      <c r="F24" s="135">
        <f t="shared" si="0"/>
        <v>0</v>
      </c>
      <c r="G24" s="136"/>
      <c r="H24" s="136"/>
      <c r="I24" s="137"/>
    </row>
    <row r="25" spans="1:9" ht="23.25" hidden="1" customHeight="1" x14ac:dyDescent="0.25">
      <c r="B25" s="376" t="s">
        <v>447</v>
      </c>
      <c r="C25" s="376"/>
      <c r="D25" s="376"/>
      <c r="E25" s="376"/>
      <c r="F25" s="135">
        <f t="shared" si="0"/>
        <v>0</v>
      </c>
      <c r="G25" s="136"/>
      <c r="H25" s="136"/>
      <c r="I25" s="137"/>
    </row>
    <row r="26" spans="1:9" ht="23.25" hidden="1" customHeight="1" x14ac:dyDescent="0.25">
      <c r="B26" s="138" t="s">
        <v>448</v>
      </c>
      <c r="C26" s="120"/>
      <c r="D26" s="120"/>
      <c r="E26" s="120"/>
      <c r="F26" s="135">
        <f t="shared" si="0"/>
        <v>0</v>
      </c>
      <c r="G26" s="136"/>
      <c r="H26" s="136"/>
      <c r="I26" s="137"/>
    </row>
    <row r="27" spans="1:9" s="143" customFormat="1" ht="24" customHeight="1" x14ac:dyDescent="0.25">
      <c r="A27" s="139"/>
      <c r="B27" s="379" t="s">
        <v>449</v>
      </c>
      <c r="C27" s="379"/>
      <c r="D27" s="379"/>
      <c r="E27" s="379"/>
      <c r="F27" s="140">
        <f>SUM(F19:F26)</f>
        <v>60</v>
      </c>
      <c r="G27" s="141">
        <f>G19</f>
        <v>0</v>
      </c>
      <c r="H27" s="141">
        <f>H19</f>
        <v>0</v>
      </c>
      <c r="I27" s="142">
        <f>SUM(I19:I26)</f>
        <v>60</v>
      </c>
    </row>
    <row r="28" spans="1:9" ht="15.75" x14ac:dyDescent="0.25">
      <c r="A28" s="96"/>
      <c r="B28" s="96"/>
      <c r="C28" s="96"/>
      <c r="D28" s="96"/>
      <c r="E28" s="96"/>
      <c r="F28" s="144"/>
      <c r="G28" s="96"/>
      <c r="H28" s="96"/>
      <c r="I28" s="96"/>
    </row>
    <row r="29" spans="1:9" ht="15.75" x14ac:dyDescent="0.25">
      <c r="A29" s="96"/>
      <c r="B29" s="96"/>
      <c r="C29" s="96"/>
      <c r="D29" s="96"/>
      <c r="E29" s="96"/>
      <c r="F29" s="109"/>
      <c r="G29" s="96"/>
      <c r="H29" s="96"/>
      <c r="I29" s="96"/>
    </row>
    <row r="30" spans="1:9" ht="15.75" x14ac:dyDescent="0.25">
      <c r="A30" s="96"/>
      <c r="B30" s="96"/>
      <c r="C30" s="96"/>
      <c r="D30" s="96"/>
      <c r="E30" s="96"/>
      <c r="F30" s="96"/>
      <c r="G30" s="96"/>
      <c r="H30" s="96"/>
      <c r="I30" s="96"/>
    </row>
    <row r="31" spans="1:9" ht="15.75" x14ac:dyDescent="0.25">
      <c r="A31" s="96"/>
      <c r="B31" s="96"/>
      <c r="C31" s="96"/>
      <c r="D31" s="96"/>
      <c r="E31" s="96"/>
      <c r="F31" s="96"/>
      <c r="G31" s="96"/>
      <c r="H31" s="96"/>
      <c r="I31" s="96"/>
    </row>
    <row r="32" spans="1:9" ht="15.75" x14ac:dyDescent="0.25">
      <c r="A32" s="96"/>
      <c r="B32" s="96"/>
      <c r="C32" s="96"/>
      <c r="D32" s="96"/>
      <c r="E32" s="96"/>
      <c r="F32" s="96"/>
      <c r="G32" s="96"/>
      <c r="H32" s="96"/>
      <c r="I32" s="96"/>
    </row>
    <row r="33" spans="1:9" ht="15.75" x14ac:dyDescent="0.25">
      <c r="A33" s="96"/>
      <c r="B33" s="96"/>
      <c r="C33" s="96"/>
      <c r="D33" s="96"/>
      <c r="E33" s="96"/>
      <c r="F33" s="96"/>
      <c r="G33" s="96"/>
      <c r="H33" s="96"/>
      <c r="I33" s="96"/>
    </row>
    <row r="34" spans="1:9" ht="15.75" x14ac:dyDescent="0.25">
      <c r="A34" s="96"/>
      <c r="B34" s="96"/>
      <c r="C34" s="96"/>
      <c r="D34" s="96"/>
      <c r="E34" s="96"/>
      <c r="F34" s="96"/>
      <c r="G34" s="96"/>
      <c r="H34" s="96"/>
      <c r="I34" s="96"/>
    </row>
    <row r="35" spans="1:9" ht="15.75" x14ac:dyDescent="0.25">
      <c r="A35" s="96"/>
      <c r="B35" s="96"/>
      <c r="C35" s="96"/>
      <c r="D35" s="96"/>
      <c r="E35" s="96"/>
      <c r="F35" s="96"/>
      <c r="G35" s="96"/>
      <c r="H35" s="96"/>
      <c r="I35" s="96"/>
    </row>
    <row r="36" spans="1:9" ht="15.75" x14ac:dyDescent="0.25">
      <c r="A36" s="96"/>
      <c r="B36" s="96"/>
      <c r="C36" s="96"/>
      <c r="D36" s="96"/>
      <c r="E36" s="96"/>
      <c r="F36" s="96"/>
      <c r="G36" s="96"/>
      <c r="H36" s="96"/>
      <c r="I36" s="96"/>
    </row>
    <row r="37" spans="1:9" ht="15.75" x14ac:dyDescent="0.25">
      <c r="A37" s="96"/>
      <c r="B37" s="96"/>
      <c r="C37" s="96"/>
      <c r="D37" s="96"/>
      <c r="E37" s="96"/>
      <c r="F37" s="96"/>
      <c r="G37" s="96"/>
      <c r="H37" s="96"/>
      <c r="I37" s="96"/>
    </row>
    <row r="38" spans="1:9" ht="15.75" x14ac:dyDescent="0.25">
      <c r="A38" s="96"/>
      <c r="B38" s="96"/>
      <c r="C38" s="96"/>
      <c r="D38" s="96"/>
      <c r="E38" s="96"/>
      <c r="F38" s="96"/>
      <c r="G38" s="96"/>
      <c r="H38" s="96"/>
      <c r="I38" s="96"/>
    </row>
  </sheetData>
  <sheetProtection selectLockedCells="1" selectUnlockedCells="1"/>
  <mergeCells count="17">
    <mergeCell ref="E2:G2"/>
    <mergeCell ref="E4:G4"/>
    <mergeCell ref="E5:G5"/>
    <mergeCell ref="E6:G6"/>
    <mergeCell ref="E7:G7"/>
    <mergeCell ref="B23:E23"/>
    <mergeCell ref="B24:E24"/>
    <mergeCell ref="B25:E25"/>
    <mergeCell ref="B27:E27"/>
    <mergeCell ref="B16:E18"/>
    <mergeCell ref="B22:E22"/>
    <mergeCell ref="B11:I12"/>
    <mergeCell ref="F16:F18"/>
    <mergeCell ref="G16:I16"/>
    <mergeCell ref="B19:E19"/>
    <mergeCell ref="B20:E20"/>
    <mergeCell ref="B21:E21"/>
  </mergeCells>
  <pageMargins left="0.74791666666666667" right="0.35416666666666669" top="0.98402777777777772" bottom="0.98402777777777772" header="0.51180555555555551" footer="0.51180555555555551"/>
  <pageSetup paperSize="9" scale="80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82"/>
  <sheetViews>
    <sheetView zoomScale="68" zoomScaleNormal="68" zoomScaleSheetLayoutView="80" workbookViewId="0">
      <selection activeCell="M16" sqref="M16"/>
    </sheetView>
  </sheetViews>
  <sheetFormatPr defaultColWidth="11.5703125" defaultRowHeight="15.75" x14ac:dyDescent="0.25"/>
  <cols>
    <col min="1" max="1" width="68.85546875" style="145" customWidth="1"/>
    <col min="2" max="2" width="7" style="146" customWidth="1"/>
    <col min="3" max="3" width="6" style="147" customWidth="1"/>
    <col min="4" max="4" width="7.5703125" style="147" customWidth="1"/>
    <col min="5" max="5" width="14.42578125" style="148" customWidth="1"/>
    <col min="6" max="6" width="10.5703125" style="148" customWidth="1"/>
    <col min="7" max="7" width="17.5703125" style="149" customWidth="1"/>
    <col min="8" max="8" width="15.5703125" style="150" customWidth="1"/>
    <col min="9" max="9" width="10.85546875" style="91" customWidth="1"/>
    <col min="10" max="255" width="26" style="91" customWidth="1"/>
  </cols>
  <sheetData>
    <row r="1" spans="1:8" ht="12.75" x14ac:dyDescent="0.2">
      <c r="D1" s="365" t="s">
        <v>474</v>
      </c>
      <c r="E1" s="365"/>
      <c r="F1" s="365"/>
      <c r="G1" s="365"/>
      <c r="H1" s="94"/>
    </row>
    <row r="2" spans="1:8" ht="12.75" x14ac:dyDescent="0.2">
      <c r="D2" s="365" t="s">
        <v>1</v>
      </c>
      <c r="E2" s="365"/>
      <c r="F2" s="365"/>
      <c r="G2" s="365"/>
      <c r="H2" s="94"/>
    </row>
    <row r="3" spans="1:8" ht="12.75" x14ac:dyDescent="0.2">
      <c r="D3" s="365" t="s">
        <v>2</v>
      </c>
      <c r="E3" s="365"/>
      <c r="F3" s="365"/>
      <c r="G3" s="365"/>
      <c r="H3" s="94"/>
    </row>
    <row r="4" spans="1:8" ht="12.75" x14ac:dyDescent="0.2">
      <c r="D4" s="365" t="s">
        <v>437</v>
      </c>
      <c r="E4" s="365"/>
      <c r="F4" s="365"/>
      <c r="G4" s="365"/>
      <c r="H4" s="94"/>
    </row>
    <row r="5" spans="1:8" ht="12.75" x14ac:dyDescent="0.2">
      <c r="D5" s="354" t="s">
        <v>475</v>
      </c>
      <c r="E5" s="354"/>
      <c r="F5" s="354"/>
      <c r="G5" s="354"/>
      <c r="H5" s="354"/>
    </row>
    <row r="6" spans="1:8" ht="12.75" x14ac:dyDescent="0.2">
      <c r="D6" s="94"/>
      <c r="E6" s="100"/>
      <c r="F6" s="94"/>
      <c r="G6" s="94"/>
      <c r="H6" s="94"/>
    </row>
    <row r="7" spans="1:8" x14ac:dyDescent="0.25">
      <c r="D7" s="94"/>
      <c r="E7" s="100"/>
      <c r="F7" s="92"/>
      <c r="G7" s="92"/>
    </row>
    <row r="8" spans="1:8" ht="11.25" customHeight="1" x14ac:dyDescent="0.25">
      <c r="A8" s="381" t="s">
        <v>476</v>
      </c>
      <c r="B8" s="381"/>
      <c r="C8" s="381"/>
      <c r="D8" s="381"/>
      <c r="E8" s="381"/>
      <c r="F8" s="381"/>
      <c r="G8" s="381"/>
    </row>
    <row r="9" spans="1:8" ht="11.25" customHeight="1" x14ac:dyDescent="0.25">
      <c r="A9" s="381"/>
      <c r="B9" s="381"/>
      <c r="C9" s="381"/>
      <c r="D9" s="381"/>
      <c r="E9" s="381"/>
      <c r="F9" s="381"/>
      <c r="G9" s="381"/>
    </row>
    <row r="10" spans="1:8" ht="11.25" customHeight="1" x14ac:dyDescent="0.25">
      <c r="A10" s="381"/>
      <c r="B10" s="381"/>
      <c r="C10" s="381"/>
      <c r="D10" s="381"/>
      <c r="E10" s="381"/>
      <c r="F10" s="381"/>
      <c r="G10" s="381"/>
    </row>
    <row r="11" spans="1:8" ht="10.5" customHeight="1" x14ac:dyDescent="0.25">
      <c r="A11" s="381"/>
      <c r="B11" s="381"/>
      <c r="C11" s="381"/>
      <c r="D11" s="381"/>
      <c r="E11" s="381"/>
      <c r="F11" s="381"/>
      <c r="G11" s="381"/>
    </row>
    <row r="12" spans="1:8" ht="3.75" customHeight="1" x14ac:dyDescent="0.25">
      <c r="A12" s="381"/>
      <c r="B12" s="381"/>
      <c r="C12" s="381"/>
      <c r="D12" s="381"/>
      <c r="E12" s="381"/>
      <c r="F12" s="381"/>
      <c r="G12" s="381"/>
    </row>
    <row r="13" spans="1:8" ht="6" customHeight="1" x14ac:dyDescent="0.25">
      <c r="A13" s="381"/>
      <c r="B13" s="381"/>
      <c r="C13" s="381"/>
      <c r="D13" s="381"/>
      <c r="E13" s="381"/>
      <c r="F13" s="381"/>
      <c r="G13" s="381"/>
    </row>
    <row r="14" spans="1:8" x14ac:dyDescent="0.25">
      <c r="B14" s="147"/>
    </row>
    <row r="15" spans="1:8" ht="30" customHeight="1" x14ac:dyDescent="0.25">
      <c r="A15" s="151" t="s">
        <v>477</v>
      </c>
      <c r="B15" s="151" t="s">
        <v>478</v>
      </c>
      <c r="C15" s="151" t="s">
        <v>479</v>
      </c>
      <c r="D15" s="151" t="s">
        <v>480</v>
      </c>
      <c r="E15" s="151" t="s">
        <v>8</v>
      </c>
      <c r="F15" s="151" t="s">
        <v>9</v>
      </c>
      <c r="G15" s="152" t="s">
        <v>481</v>
      </c>
    </row>
    <row r="16" spans="1:8" s="156" customFormat="1" ht="15" customHeight="1" x14ac:dyDescent="0.25">
      <c r="A16" s="153">
        <v>1</v>
      </c>
      <c r="B16" s="153" t="s">
        <v>482</v>
      </c>
      <c r="C16" s="154">
        <v>3</v>
      </c>
      <c r="D16" s="154">
        <v>4</v>
      </c>
      <c r="E16" s="155">
        <v>5</v>
      </c>
      <c r="F16" s="155">
        <v>6</v>
      </c>
      <c r="G16" s="155">
        <v>7</v>
      </c>
      <c r="H16" s="150"/>
    </row>
    <row r="17" spans="1:9" s="99" customFormat="1" ht="29.25" x14ac:dyDescent="0.25">
      <c r="A17" s="157" t="s">
        <v>483</v>
      </c>
      <c r="B17" s="158" t="s">
        <v>484</v>
      </c>
      <c r="C17" s="158"/>
      <c r="D17" s="158"/>
      <c r="E17" s="159"/>
      <c r="F17" s="159"/>
      <c r="G17" s="160">
        <f>G24+G75+G89+G18+G84</f>
        <v>7831</v>
      </c>
      <c r="H17" s="161"/>
    </row>
    <row r="18" spans="1:9" s="168" customFormat="1" ht="17.25" customHeight="1" x14ac:dyDescent="0.25">
      <c r="A18" s="162" t="s">
        <v>485</v>
      </c>
      <c r="B18" s="163" t="s">
        <v>484</v>
      </c>
      <c r="C18" s="163" t="s">
        <v>486</v>
      </c>
      <c r="D18" s="163"/>
      <c r="E18" s="164"/>
      <c r="F18" s="164"/>
      <c r="G18" s="165">
        <f>G19</f>
        <v>100</v>
      </c>
      <c r="H18" s="166"/>
      <c r="I18" s="167"/>
    </row>
    <row r="19" spans="1:9" s="168" customFormat="1" ht="17.25" customHeight="1" x14ac:dyDescent="0.25">
      <c r="A19" s="169" t="s">
        <v>487</v>
      </c>
      <c r="B19" s="170" t="s">
        <v>484</v>
      </c>
      <c r="C19" s="170" t="s">
        <v>486</v>
      </c>
      <c r="D19" s="170" t="s">
        <v>486</v>
      </c>
      <c r="E19" s="171"/>
      <c r="F19" s="171"/>
      <c r="G19" s="172">
        <f>G21</f>
        <v>100</v>
      </c>
      <c r="H19" s="166"/>
      <c r="I19" s="167"/>
    </row>
    <row r="20" spans="1:9" s="168" customFormat="1" ht="17.25" customHeight="1" x14ac:dyDescent="0.25">
      <c r="A20" s="173" t="s">
        <v>488</v>
      </c>
      <c r="B20" s="171" t="s">
        <v>484</v>
      </c>
      <c r="C20" s="171" t="s">
        <v>486</v>
      </c>
      <c r="D20" s="171" t="s">
        <v>486</v>
      </c>
      <c r="E20" s="171" t="s">
        <v>489</v>
      </c>
      <c r="F20" s="171"/>
      <c r="G20" s="172">
        <f>G21</f>
        <v>100</v>
      </c>
      <c r="H20" s="166"/>
      <c r="I20" s="167"/>
    </row>
    <row r="21" spans="1:9" x14ac:dyDescent="0.25">
      <c r="A21" s="174" t="s">
        <v>490</v>
      </c>
      <c r="B21" s="171" t="s">
        <v>484</v>
      </c>
      <c r="C21" s="171" t="s">
        <v>486</v>
      </c>
      <c r="D21" s="171" t="s">
        <v>486</v>
      </c>
      <c r="E21" s="171" t="s">
        <v>491</v>
      </c>
      <c r="F21" s="171"/>
      <c r="G21" s="175">
        <v>100</v>
      </c>
    </row>
    <row r="22" spans="1:9" x14ac:dyDescent="0.25">
      <c r="A22" s="176" t="s">
        <v>59</v>
      </c>
      <c r="B22" s="171" t="s">
        <v>484</v>
      </c>
      <c r="C22" s="171" t="s">
        <v>486</v>
      </c>
      <c r="D22" s="171" t="s">
        <v>486</v>
      </c>
      <c r="E22" s="171" t="s">
        <v>491</v>
      </c>
      <c r="F22" s="171" t="s">
        <v>30</v>
      </c>
      <c r="G22" s="175">
        <v>100</v>
      </c>
    </row>
    <row r="23" spans="1:9" x14ac:dyDescent="0.25">
      <c r="A23" s="177" t="s">
        <v>60</v>
      </c>
      <c r="B23" s="171" t="s">
        <v>484</v>
      </c>
      <c r="C23" s="171" t="s">
        <v>486</v>
      </c>
      <c r="D23" s="171" t="s">
        <v>486</v>
      </c>
      <c r="E23" s="171" t="s">
        <v>491</v>
      </c>
      <c r="F23" s="171" t="s">
        <v>32</v>
      </c>
      <c r="G23" s="175">
        <v>100</v>
      </c>
    </row>
    <row r="24" spans="1:9" s="168" customFormat="1" ht="17.25" customHeight="1" x14ac:dyDescent="0.25">
      <c r="A24" s="169" t="s">
        <v>492</v>
      </c>
      <c r="B24" s="170" t="s">
        <v>484</v>
      </c>
      <c r="C24" s="170" t="s">
        <v>493</v>
      </c>
      <c r="D24" s="170"/>
      <c r="E24" s="171"/>
      <c r="F24" s="171"/>
      <c r="G24" s="172">
        <f>G37+G25</f>
        <v>7553.6</v>
      </c>
      <c r="H24" s="166"/>
      <c r="I24" s="167"/>
    </row>
    <row r="25" spans="1:9" s="168" customFormat="1" ht="17.25" customHeight="1" x14ac:dyDescent="0.25">
      <c r="A25" s="178" t="s">
        <v>494</v>
      </c>
      <c r="B25" s="170" t="s">
        <v>484</v>
      </c>
      <c r="C25" s="170" t="s">
        <v>493</v>
      </c>
      <c r="D25" s="170" t="s">
        <v>495</v>
      </c>
      <c r="E25" s="170"/>
      <c r="F25" s="170"/>
      <c r="G25" s="172">
        <f>G27+G34</f>
        <v>6082.6</v>
      </c>
      <c r="H25" s="166"/>
      <c r="I25" s="167"/>
    </row>
    <row r="26" spans="1:9" s="168" customFormat="1" ht="17.25" customHeight="1" x14ac:dyDescent="0.25">
      <c r="A26" s="174" t="s">
        <v>496</v>
      </c>
      <c r="B26" s="171" t="s">
        <v>484</v>
      </c>
      <c r="C26" s="171" t="s">
        <v>493</v>
      </c>
      <c r="D26" s="171" t="s">
        <v>495</v>
      </c>
      <c r="E26" s="171" t="s">
        <v>497</v>
      </c>
      <c r="F26" s="170"/>
      <c r="G26" s="172">
        <f>G27+G34</f>
        <v>6082.6</v>
      </c>
      <c r="H26" s="166"/>
      <c r="I26" s="167"/>
    </row>
    <row r="27" spans="1:9" s="168" customFormat="1" ht="17.25" customHeight="1" x14ac:dyDescent="0.25">
      <c r="A27" s="174" t="s">
        <v>498</v>
      </c>
      <c r="B27" s="171" t="s">
        <v>484</v>
      </c>
      <c r="C27" s="171" t="s">
        <v>493</v>
      </c>
      <c r="D27" s="171" t="s">
        <v>495</v>
      </c>
      <c r="E27" s="171" t="s">
        <v>499</v>
      </c>
      <c r="F27" s="171"/>
      <c r="G27" s="175">
        <f>G28+G30+G32</f>
        <v>5982.6</v>
      </c>
      <c r="H27" s="166"/>
      <c r="I27" s="167"/>
    </row>
    <row r="28" spans="1:9" s="168" customFormat="1" ht="39" x14ac:dyDescent="0.25">
      <c r="A28" s="179" t="s">
        <v>107</v>
      </c>
      <c r="B28" s="171" t="s">
        <v>484</v>
      </c>
      <c r="C28" s="171" t="s">
        <v>493</v>
      </c>
      <c r="D28" s="171" t="s">
        <v>495</v>
      </c>
      <c r="E28" s="171" t="s">
        <v>499</v>
      </c>
      <c r="F28" s="171" t="s">
        <v>23</v>
      </c>
      <c r="G28" s="175">
        <f>G29</f>
        <v>5590</v>
      </c>
      <c r="H28" s="166"/>
      <c r="I28" s="167"/>
    </row>
    <row r="29" spans="1:9" s="168" customFormat="1" ht="17.25" customHeight="1" x14ac:dyDescent="0.25">
      <c r="A29" s="174" t="s">
        <v>114</v>
      </c>
      <c r="B29" s="171" t="s">
        <v>484</v>
      </c>
      <c r="C29" s="171" t="s">
        <v>493</v>
      </c>
      <c r="D29" s="171" t="s">
        <v>495</v>
      </c>
      <c r="E29" s="171" t="s">
        <v>499</v>
      </c>
      <c r="F29" s="171" t="s">
        <v>115</v>
      </c>
      <c r="G29" s="175">
        <f>4900+690</f>
        <v>5590</v>
      </c>
      <c r="H29" s="166"/>
      <c r="I29" s="167"/>
    </row>
    <row r="30" spans="1:9" s="168" customFormat="1" ht="17.25" customHeight="1" x14ac:dyDescent="0.25">
      <c r="A30" s="176" t="s">
        <v>59</v>
      </c>
      <c r="B30" s="171" t="s">
        <v>484</v>
      </c>
      <c r="C30" s="171" t="s">
        <v>493</v>
      </c>
      <c r="D30" s="171" t="s">
        <v>495</v>
      </c>
      <c r="E30" s="171" t="s">
        <v>499</v>
      </c>
      <c r="F30" s="171" t="s">
        <v>30</v>
      </c>
      <c r="G30" s="175">
        <f>G31</f>
        <v>362.6</v>
      </c>
      <c r="H30" s="166"/>
      <c r="I30" s="167"/>
    </row>
    <row r="31" spans="1:9" s="168" customFormat="1" ht="17.25" customHeight="1" x14ac:dyDescent="0.25">
      <c r="A31" s="176" t="s">
        <v>60</v>
      </c>
      <c r="B31" s="171" t="s">
        <v>484</v>
      </c>
      <c r="C31" s="171" t="s">
        <v>493</v>
      </c>
      <c r="D31" s="171" t="s">
        <v>495</v>
      </c>
      <c r="E31" s="171" t="s">
        <v>499</v>
      </c>
      <c r="F31" s="171" t="s">
        <v>32</v>
      </c>
      <c r="G31" s="175">
        <v>362.6</v>
      </c>
      <c r="H31" s="166"/>
      <c r="I31" s="167"/>
    </row>
    <row r="32" spans="1:9" s="168" customFormat="1" ht="17.25" customHeight="1" x14ac:dyDescent="0.25">
      <c r="A32" s="173" t="s">
        <v>49</v>
      </c>
      <c r="B32" s="171" t="s">
        <v>484</v>
      </c>
      <c r="C32" s="171" t="s">
        <v>493</v>
      </c>
      <c r="D32" s="171" t="s">
        <v>495</v>
      </c>
      <c r="E32" s="171" t="s">
        <v>499</v>
      </c>
      <c r="F32" s="171" t="s">
        <v>50</v>
      </c>
      <c r="G32" s="175">
        <f>G33</f>
        <v>30</v>
      </c>
      <c r="H32" s="166"/>
      <c r="I32" s="167"/>
    </row>
    <row r="33" spans="1:9" s="168" customFormat="1" ht="17.25" customHeight="1" x14ac:dyDescent="0.25">
      <c r="A33" s="173" t="s">
        <v>500</v>
      </c>
      <c r="B33" s="171" t="s">
        <v>484</v>
      </c>
      <c r="C33" s="171" t="s">
        <v>493</v>
      </c>
      <c r="D33" s="171" t="s">
        <v>495</v>
      </c>
      <c r="E33" s="171" t="s">
        <v>499</v>
      </c>
      <c r="F33" s="171" t="s">
        <v>54</v>
      </c>
      <c r="G33" s="175">
        <v>30</v>
      </c>
      <c r="H33" s="166"/>
      <c r="I33" s="167"/>
    </row>
    <row r="34" spans="1:9" s="168" customFormat="1" ht="25.35" customHeight="1" x14ac:dyDescent="0.25">
      <c r="A34" s="180" t="s">
        <v>501</v>
      </c>
      <c r="B34" s="171" t="s">
        <v>484</v>
      </c>
      <c r="C34" s="171" t="s">
        <v>493</v>
      </c>
      <c r="D34" s="171" t="s">
        <v>495</v>
      </c>
      <c r="E34" s="171" t="s">
        <v>502</v>
      </c>
      <c r="F34" s="171"/>
      <c r="G34" s="175">
        <f>G35</f>
        <v>100</v>
      </c>
      <c r="H34" s="166"/>
      <c r="I34" s="167"/>
    </row>
    <row r="35" spans="1:9" s="168" customFormat="1" ht="17.25" customHeight="1" x14ac:dyDescent="0.25">
      <c r="A35" s="176" t="s">
        <v>59</v>
      </c>
      <c r="B35" s="171" t="s">
        <v>484</v>
      </c>
      <c r="C35" s="171" t="s">
        <v>493</v>
      </c>
      <c r="D35" s="171" t="s">
        <v>495</v>
      </c>
      <c r="E35" s="171" t="s">
        <v>502</v>
      </c>
      <c r="F35" s="171" t="s">
        <v>30</v>
      </c>
      <c r="G35" s="175">
        <v>100</v>
      </c>
      <c r="H35" s="166"/>
      <c r="I35" s="167"/>
    </row>
    <row r="36" spans="1:9" s="168" customFormat="1" ht="17.25" customHeight="1" x14ac:dyDescent="0.25">
      <c r="A36" s="176" t="s">
        <v>60</v>
      </c>
      <c r="B36" s="171" t="s">
        <v>484</v>
      </c>
      <c r="C36" s="171" t="s">
        <v>493</v>
      </c>
      <c r="D36" s="171" t="s">
        <v>495</v>
      </c>
      <c r="E36" s="171" t="s">
        <v>502</v>
      </c>
      <c r="F36" s="171" t="s">
        <v>32</v>
      </c>
      <c r="G36" s="175">
        <v>100</v>
      </c>
      <c r="H36" s="166"/>
      <c r="I36" s="167"/>
    </row>
    <row r="37" spans="1:9" s="182" customFormat="1" x14ac:dyDescent="0.25">
      <c r="A37" s="178" t="s">
        <v>357</v>
      </c>
      <c r="B37" s="170" t="s">
        <v>484</v>
      </c>
      <c r="C37" s="170" t="s">
        <v>493</v>
      </c>
      <c r="D37" s="170" t="s">
        <v>503</v>
      </c>
      <c r="E37" s="170"/>
      <c r="F37" s="170"/>
      <c r="G37" s="172">
        <f>G38+G47+G60+G80</f>
        <v>1471</v>
      </c>
      <c r="H37" s="181"/>
    </row>
    <row r="38" spans="1:9" x14ac:dyDescent="0.25">
      <c r="A38" s="183" t="s">
        <v>504</v>
      </c>
      <c r="B38" s="171" t="s">
        <v>484</v>
      </c>
      <c r="C38" s="171" t="s">
        <v>493</v>
      </c>
      <c r="D38" s="171" t="s">
        <v>503</v>
      </c>
      <c r="E38" s="171" t="s">
        <v>505</v>
      </c>
      <c r="F38" s="171"/>
      <c r="G38" s="175">
        <f>G40+G43+G45</f>
        <v>785</v>
      </c>
    </row>
    <row r="39" spans="1:9" x14ac:dyDescent="0.25">
      <c r="A39" s="183" t="s">
        <v>506</v>
      </c>
      <c r="B39" s="171" t="s">
        <v>484</v>
      </c>
      <c r="C39" s="171" t="s">
        <v>493</v>
      </c>
      <c r="D39" s="171" t="s">
        <v>503</v>
      </c>
      <c r="E39" s="171" t="s">
        <v>507</v>
      </c>
      <c r="F39" s="171"/>
      <c r="G39" s="175">
        <f>G40</f>
        <v>755</v>
      </c>
    </row>
    <row r="40" spans="1:9" ht="38.65" customHeight="1" x14ac:dyDescent="0.25">
      <c r="A40" s="177" t="s">
        <v>107</v>
      </c>
      <c r="B40" s="171" t="s">
        <v>484</v>
      </c>
      <c r="C40" s="171" t="s">
        <v>493</v>
      </c>
      <c r="D40" s="171" t="s">
        <v>503</v>
      </c>
      <c r="E40" s="171" t="s">
        <v>507</v>
      </c>
      <c r="F40" s="171" t="s">
        <v>23</v>
      </c>
      <c r="G40" s="175">
        <f>G41</f>
        <v>755</v>
      </c>
    </row>
    <row r="41" spans="1:9" x14ac:dyDescent="0.25">
      <c r="A41" s="174" t="s">
        <v>108</v>
      </c>
      <c r="B41" s="171" t="s">
        <v>484</v>
      </c>
      <c r="C41" s="171" t="s">
        <v>493</v>
      </c>
      <c r="D41" s="171" t="s">
        <v>503</v>
      </c>
      <c r="E41" s="171" t="s">
        <v>507</v>
      </c>
      <c r="F41" s="171" t="s">
        <v>25</v>
      </c>
      <c r="G41" s="175">
        <f>660+95</f>
        <v>755</v>
      </c>
    </row>
    <row r="42" spans="1:9" x14ac:dyDescent="0.25">
      <c r="A42" s="184" t="s">
        <v>508</v>
      </c>
      <c r="B42" s="171" t="s">
        <v>509</v>
      </c>
      <c r="C42" s="171" t="s">
        <v>493</v>
      </c>
      <c r="D42" s="171" t="s">
        <v>503</v>
      </c>
      <c r="E42" s="171" t="s">
        <v>510</v>
      </c>
      <c r="F42" s="171"/>
      <c r="G42" s="175">
        <v>30</v>
      </c>
    </row>
    <row r="43" spans="1:9" x14ac:dyDescent="0.25">
      <c r="A43" s="176" t="s">
        <v>59</v>
      </c>
      <c r="B43" s="171" t="s">
        <v>484</v>
      </c>
      <c r="C43" s="171" t="s">
        <v>493</v>
      </c>
      <c r="D43" s="171" t="s">
        <v>503</v>
      </c>
      <c r="E43" s="171" t="s">
        <v>510</v>
      </c>
      <c r="F43" s="171" t="s">
        <v>30</v>
      </c>
      <c r="G43" s="175">
        <v>28</v>
      </c>
    </row>
    <row r="44" spans="1:9" x14ac:dyDescent="0.25">
      <c r="A44" s="177" t="s">
        <v>60</v>
      </c>
      <c r="B44" s="171" t="s">
        <v>484</v>
      </c>
      <c r="C44" s="171" t="s">
        <v>493</v>
      </c>
      <c r="D44" s="171" t="s">
        <v>503</v>
      </c>
      <c r="E44" s="171" t="s">
        <v>510</v>
      </c>
      <c r="F44" s="171" t="s">
        <v>32</v>
      </c>
      <c r="G44" s="175">
        <v>28</v>
      </c>
    </row>
    <row r="45" spans="1:9" x14ac:dyDescent="0.25">
      <c r="A45" s="173" t="s">
        <v>49</v>
      </c>
      <c r="B45" s="171" t="s">
        <v>484</v>
      </c>
      <c r="C45" s="171" t="s">
        <v>493</v>
      </c>
      <c r="D45" s="171" t="s">
        <v>503</v>
      </c>
      <c r="E45" s="171" t="s">
        <v>510</v>
      </c>
      <c r="F45" s="171" t="s">
        <v>50</v>
      </c>
      <c r="G45" s="175">
        <v>2</v>
      </c>
    </row>
    <row r="46" spans="1:9" x14ac:dyDescent="0.25">
      <c r="A46" s="173" t="s">
        <v>500</v>
      </c>
      <c r="B46" s="171" t="s">
        <v>484</v>
      </c>
      <c r="C46" s="171" t="s">
        <v>493</v>
      </c>
      <c r="D46" s="171" t="s">
        <v>503</v>
      </c>
      <c r="E46" s="171" t="s">
        <v>510</v>
      </c>
      <c r="F46" s="171" t="s">
        <v>54</v>
      </c>
      <c r="G46" s="175">
        <v>2</v>
      </c>
    </row>
    <row r="47" spans="1:9" ht="33" customHeight="1" x14ac:dyDescent="0.25">
      <c r="A47" s="180" t="s">
        <v>511</v>
      </c>
      <c r="B47" s="171" t="s">
        <v>484</v>
      </c>
      <c r="C47" s="171" t="s">
        <v>493</v>
      </c>
      <c r="D47" s="171" t="s">
        <v>503</v>
      </c>
      <c r="E47" s="171" t="s">
        <v>512</v>
      </c>
      <c r="F47" s="171"/>
      <c r="G47" s="175">
        <f>G57+G55+G48</f>
        <v>137</v>
      </c>
    </row>
    <row r="48" spans="1:9" x14ac:dyDescent="0.25">
      <c r="A48" s="180" t="s">
        <v>513</v>
      </c>
      <c r="B48" s="171" t="s">
        <v>484</v>
      </c>
      <c r="C48" s="171" t="s">
        <v>493</v>
      </c>
      <c r="D48" s="171" t="s">
        <v>503</v>
      </c>
      <c r="E48" s="171" t="s">
        <v>514</v>
      </c>
      <c r="F48" s="171"/>
      <c r="G48" s="175">
        <f>G49+G53</f>
        <v>17</v>
      </c>
    </row>
    <row r="49" spans="1:7" x14ac:dyDescent="0.25">
      <c r="A49" s="180" t="s">
        <v>515</v>
      </c>
      <c r="B49" s="171" t="s">
        <v>484</v>
      </c>
      <c r="C49" s="171" t="s">
        <v>493</v>
      </c>
      <c r="D49" s="171" t="s">
        <v>503</v>
      </c>
      <c r="E49" s="171" t="s">
        <v>516</v>
      </c>
      <c r="F49" s="171"/>
      <c r="G49" s="175">
        <v>6</v>
      </c>
    </row>
    <row r="50" spans="1:7" x14ac:dyDescent="0.25">
      <c r="A50" s="176" t="s">
        <v>59</v>
      </c>
      <c r="B50" s="171" t="s">
        <v>484</v>
      </c>
      <c r="C50" s="171" t="s">
        <v>493</v>
      </c>
      <c r="D50" s="171" t="s">
        <v>503</v>
      </c>
      <c r="E50" s="171" t="s">
        <v>516</v>
      </c>
      <c r="F50" s="171" t="s">
        <v>30</v>
      </c>
      <c r="G50" s="175">
        <v>6</v>
      </c>
    </row>
    <row r="51" spans="1:7" x14ac:dyDescent="0.25">
      <c r="A51" s="177" t="s">
        <v>60</v>
      </c>
      <c r="B51" s="171" t="s">
        <v>484</v>
      </c>
      <c r="C51" s="171" t="s">
        <v>493</v>
      </c>
      <c r="D51" s="171" t="s">
        <v>503</v>
      </c>
      <c r="E51" s="171" t="s">
        <v>516</v>
      </c>
      <c r="F51" s="171" t="s">
        <v>32</v>
      </c>
      <c r="G51" s="175">
        <v>6</v>
      </c>
    </row>
    <row r="52" spans="1:7" x14ac:dyDescent="0.25">
      <c r="A52" s="174" t="s">
        <v>517</v>
      </c>
      <c r="B52" s="171" t="s">
        <v>484</v>
      </c>
      <c r="C52" s="171" t="s">
        <v>493</v>
      </c>
      <c r="D52" s="171" t="s">
        <v>503</v>
      </c>
      <c r="E52" s="171" t="s">
        <v>518</v>
      </c>
      <c r="F52" s="171"/>
      <c r="G52" s="175">
        <v>11</v>
      </c>
    </row>
    <row r="53" spans="1:7" x14ac:dyDescent="0.25">
      <c r="A53" s="174" t="s">
        <v>519</v>
      </c>
      <c r="B53" s="171" t="s">
        <v>484</v>
      </c>
      <c r="C53" s="171" t="s">
        <v>493</v>
      </c>
      <c r="D53" s="171" t="s">
        <v>503</v>
      </c>
      <c r="E53" s="171" t="s">
        <v>518</v>
      </c>
      <c r="F53" s="171" t="s">
        <v>30</v>
      </c>
      <c r="G53" s="175">
        <v>11</v>
      </c>
    </row>
    <row r="54" spans="1:7" x14ac:dyDescent="0.25">
      <c r="A54" s="177" t="s">
        <v>60</v>
      </c>
      <c r="B54" s="171" t="s">
        <v>484</v>
      </c>
      <c r="C54" s="171" t="s">
        <v>493</v>
      </c>
      <c r="D54" s="171" t="s">
        <v>503</v>
      </c>
      <c r="E54" s="171" t="s">
        <v>518</v>
      </c>
      <c r="F54" s="171" t="s">
        <v>32</v>
      </c>
      <c r="G54" s="175">
        <v>11</v>
      </c>
    </row>
    <row r="55" spans="1:7" hidden="1" x14ac:dyDescent="0.25">
      <c r="A55" s="180" t="s">
        <v>520</v>
      </c>
      <c r="B55" s="171"/>
      <c r="C55" s="171"/>
      <c r="D55" s="171"/>
      <c r="E55" s="171" t="s">
        <v>521</v>
      </c>
      <c r="F55" s="171"/>
      <c r="G55" s="175">
        <f>G56</f>
        <v>0</v>
      </c>
    </row>
    <row r="56" spans="1:7" hidden="1" x14ac:dyDescent="0.25">
      <c r="A56" s="174" t="s">
        <v>519</v>
      </c>
      <c r="B56" s="171"/>
      <c r="C56" s="171"/>
      <c r="D56" s="171"/>
      <c r="E56" s="171"/>
      <c r="F56" s="171" t="s">
        <v>192</v>
      </c>
      <c r="G56" s="175"/>
    </row>
    <row r="57" spans="1:7" ht="26.25" x14ac:dyDescent="0.25">
      <c r="A57" s="180" t="s">
        <v>522</v>
      </c>
      <c r="B57" s="171" t="s">
        <v>484</v>
      </c>
      <c r="C57" s="171" t="s">
        <v>493</v>
      </c>
      <c r="D57" s="171" t="s">
        <v>503</v>
      </c>
      <c r="E57" s="171" t="s">
        <v>523</v>
      </c>
      <c r="F57" s="171"/>
      <c r="G57" s="175">
        <f>G58</f>
        <v>120</v>
      </c>
    </row>
    <row r="58" spans="1:7" x14ac:dyDescent="0.25">
      <c r="A58" s="176" t="s">
        <v>59</v>
      </c>
      <c r="B58" s="171" t="s">
        <v>484</v>
      </c>
      <c r="C58" s="171" t="s">
        <v>493</v>
      </c>
      <c r="D58" s="171" t="s">
        <v>503</v>
      </c>
      <c r="E58" s="171" t="s">
        <v>523</v>
      </c>
      <c r="F58" s="171" t="s">
        <v>30</v>
      </c>
      <c r="G58" s="175">
        <v>120</v>
      </c>
    </row>
    <row r="59" spans="1:7" x14ac:dyDescent="0.25">
      <c r="A59" s="177" t="s">
        <v>60</v>
      </c>
      <c r="B59" s="171" t="s">
        <v>484</v>
      </c>
      <c r="C59" s="171" t="s">
        <v>493</v>
      </c>
      <c r="D59" s="171" t="s">
        <v>503</v>
      </c>
      <c r="E59" s="171" t="s">
        <v>523</v>
      </c>
      <c r="F59" s="171" t="s">
        <v>32</v>
      </c>
      <c r="G59" s="175">
        <v>120</v>
      </c>
    </row>
    <row r="60" spans="1:7" ht="39" x14ac:dyDescent="0.25">
      <c r="A60" s="180" t="s">
        <v>524</v>
      </c>
      <c r="B60" s="171" t="s">
        <v>484</v>
      </c>
      <c r="C60" s="171" t="s">
        <v>493</v>
      </c>
      <c r="D60" s="171" t="s">
        <v>503</v>
      </c>
      <c r="E60" s="171" t="s">
        <v>525</v>
      </c>
      <c r="F60" s="171"/>
      <c r="G60" s="175">
        <f>G61+G64+G67+G70+G73</f>
        <v>539</v>
      </c>
    </row>
    <row r="61" spans="1:7" ht="37.35" customHeight="1" x14ac:dyDescent="0.25">
      <c r="A61" s="180" t="s">
        <v>526</v>
      </c>
      <c r="B61" s="171" t="s">
        <v>484</v>
      </c>
      <c r="C61" s="171" t="s">
        <v>493</v>
      </c>
      <c r="D61" s="171" t="s">
        <v>503</v>
      </c>
      <c r="E61" s="171" t="s">
        <v>527</v>
      </c>
      <c r="F61" s="171"/>
      <c r="G61" s="175">
        <f>G62</f>
        <v>169</v>
      </c>
    </row>
    <row r="62" spans="1:7" x14ac:dyDescent="0.25">
      <c r="A62" s="176" t="s">
        <v>59</v>
      </c>
      <c r="B62" s="171" t="s">
        <v>484</v>
      </c>
      <c r="C62" s="171" t="s">
        <v>493</v>
      </c>
      <c r="D62" s="171" t="s">
        <v>503</v>
      </c>
      <c r="E62" s="171" t="s">
        <v>527</v>
      </c>
      <c r="F62" s="171" t="s">
        <v>30</v>
      </c>
      <c r="G62" s="175">
        <f>G63</f>
        <v>169</v>
      </c>
    </row>
    <row r="63" spans="1:7" x14ac:dyDescent="0.25">
      <c r="A63" s="177" t="s">
        <v>60</v>
      </c>
      <c r="B63" s="171" t="s">
        <v>484</v>
      </c>
      <c r="C63" s="171" t="s">
        <v>493</v>
      </c>
      <c r="D63" s="171" t="s">
        <v>503</v>
      </c>
      <c r="E63" s="171" t="s">
        <v>527</v>
      </c>
      <c r="F63" s="171" t="s">
        <v>32</v>
      </c>
      <c r="G63" s="175">
        <v>169</v>
      </c>
    </row>
    <row r="64" spans="1:7" ht="39" x14ac:dyDescent="0.25">
      <c r="A64" s="180" t="s">
        <v>528</v>
      </c>
      <c r="B64" s="171" t="s">
        <v>484</v>
      </c>
      <c r="C64" s="171" t="s">
        <v>493</v>
      </c>
      <c r="D64" s="171" t="s">
        <v>503</v>
      </c>
      <c r="E64" s="171" t="s">
        <v>529</v>
      </c>
      <c r="F64" s="171"/>
      <c r="G64" s="175">
        <f>G65</f>
        <v>46</v>
      </c>
    </row>
    <row r="65" spans="1:9" x14ac:dyDescent="0.25">
      <c r="A65" s="176" t="s">
        <v>59</v>
      </c>
      <c r="B65" s="171" t="s">
        <v>484</v>
      </c>
      <c r="C65" s="171" t="s">
        <v>493</v>
      </c>
      <c r="D65" s="171" t="s">
        <v>503</v>
      </c>
      <c r="E65" s="171" t="s">
        <v>529</v>
      </c>
      <c r="F65" s="171" t="s">
        <v>30</v>
      </c>
      <c r="G65" s="175">
        <v>46</v>
      </c>
    </row>
    <row r="66" spans="1:9" x14ac:dyDescent="0.25">
      <c r="A66" s="177" t="s">
        <v>60</v>
      </c>
      <c r="B66" s="171" t="s">
        <v>484</v>
      </c>
      <c r="C66" s="171" t="s">
        <v>493</v>
      </c>
      <c r="D66" s="171" t="s">
        <v>503</v>
      </c>
      <c r="E66" s="171" t="s">
        <v>529</v>
      </c>
      <c r="F66" s="171" t="s">
        <v>32</v>
      </c>
      <c r="G66" s="175">
        <v>46</v>
      </c>
    </row>
    <row r="67" spans="1:9" ht="39" x14ac:dyDescent="0.25">
      <c r="A67" s="180" t="s">
        <v>530</v>
      </c>
      <c r="B67" s="171" t="s">
        <v>484</v>
      </c>
      <c r="C67" s="171" t="s">
        <v>493</v>
      </c>
      <c r="D67" s="171" t="s">
        <v>503</v>
      </c>
      <c r="E67" s="171" t="s">
        <v>531</v>
      </c>
      <c r="F67" s="171"/>
      <c r="G67" s="175">
        <f>G68</f>
        <v>134</v>
      </c>
    </row>
    <row r="68" spans="1:9" x14ac:dyDescent="0.25">
      <c r="A68" s="176" t="s">
        <v>59</v>
      </c>
      <c r="B68" s="171" t="s">
        <v>484</v>
      </c>
      <c r="C68" s="171" t="s">
        <v>493</v>
      </c>
      <c r="D68" s="171" t="s">
        <v>503</v>
      </c>
      <c r="E68" s="171" t="s">
        <v>531</v>
      </c>
      <c r="F68" s="171" t="s">
        <v>30</v>
      </c>
      <c r="G68" s="175">
        <v>134</v>
      </c>
    </row>
    <row r="69" spans="1:9" x14ac:dyDescent="0.25">
      <c r="A69" s="177" t="s">
        <v>60</v>
      </c>
      <c r="B69" s="171" t="s">
        <v>484</v>
      </c>
      <c r="C69" s="171" t="s">
        <v>493</v>
      </c>
      <c r="D69" s="171" t="s">
        <v>503</v>
      </c>
      <c r="E69" s="171" t="s">
        <v>531</v>
      </c>
      <c r="F69" s="171" t="s">
        <v>32</v>
      </c>
      <c r="G69" s="175">
        <v>134</v>
      </c>
    </row>
    <row r="70" spans="1:9" ht="26.25" x14ac:dyDescent="0.25">
      <c r="A70" s="180" t="s">
        <v>532</v>
      </c>
      <c r="B70" s="171" t="s">
        <v>484</v>
      </c>
      <c r="C70" s="171" t="s">
        <v>493</v>
      </c>
      <c r="D70" s="171" t="s">
        <v>503</v>
      </c>
      <c r="E70" s="171" t="s">
        <v>533</v>
      </c>
      <c r="F70" s="171"/>
      <c r="G70" s="175">
        <f>G71</f>
        <v>70</v>
      </c>
    </row>
    <row r="71" spans="1:9" x14ac:dyDescent="0.25">
      <c r="A71" s="176" t="s">
        <v>59</v>
      </c>
      <c r="B71" s="171" t="s">
        <v>484</v>
      </c>
      <c r="C71" s="171" t="s">
        <v>493</v>
      </c>
      <c r="D71" s="171" t="s">
        <v>503</v>
      </c>
      <c r="E71" s="171" t="s">
        <v>533</v>
      </c>
      <c r="F71" s="171" t="s">
        <v>30</v>
      </c>
      <c r="G71" s="175">
        <v>70</v>
      </c>
    </row>
    <row r="72" spans="1:9" x14ac:dyDescent="0.25">
      <c r="A72" s="176" t="s">
        <v>60</v>
      </c>
      <c r="B72" s="171" t="s">
        <v>484</v>
      </c>
      <c r="C72" s="171" t="s">
        <v>493</v>
      </c>
      <c r="D72" s="171" t="s">
        <v>503</v>
      </c>
      <c r="E72" s="171" t="s">
        <v>533</v>
      </c>
      <c r="F72" s="171" t="s">
        <v>32</v>
      </c>
      <c r="G72" s="175">
        <v>70</v>
      </c>
    </row>
    <row r="73" spans="1:9" ht="39" x14ac:dyDescent="0.25">
      <c r="A73" s="180" t="s">
        <v>534</v>
      </c>
      <c r="B73" s="171" t="s">
        <v>484</v>
      </c>
      <c r="C73" s="171" t="s">
        <v>493</v>
      </c>
      <c r="D73" s="171" t="s">
        <v>503</v>
      </c>
      <c r="E73" s="171" t="s">
        <v>535</v>
      </c>
      <c r="F73" s="171"/>
      <c r="G73" s="175">
        <f>G74</f>
        <v>120</v>
      </c>
    </row>
    <row r="74" spans="1:9" x14ac:dyDescent="0.25">
      <c r="A74" s="176" t="s">
        <v>59</v>
      </c>
      <c r="B74" s="171" t="s">
        <v>484</v>
      </c>
      <c r="C74" s="171" t="s">
        <v>493</v>
      </c>
      <c r="D74" s="171" t="s">
        <v>503</v>
      </c>
      <c r="E74" s="171" t="s">
        <v>535</v>
      </c>
      <c r="F74" s="171" t="s">
        <v>30</v>
      </c>
      <c r="G74" s="175">
        <v>120</v>
      </c>
    </row>
    <row r="75" spans="1:9" s="168" customFormat="1" ht="2.25" hidden="1" customHeight="1" x14ac:dyDescent="0.25">
      <c r="A75" s="169" t="s">
        <v>536</v>
      </c>
      <c r="B75" s="170" t="s">
        <v>484</v>
      </c>
      <c r="C75" s="170" t="s">
        <v>537</v>
      </c>
      <c r="D75" s="170"/>
      <c r="E75" s="171" t="s">
        <v>535</v>
      </c>
      <c r="F75" s="171"/>
      <c r="G75" s="172">
        <f>G77</f>
        <v>0</v>
      </c>
      <c r="H75" s="166"/>
      <c r="I75" s="167"/>
    </row>
    <row r="76" spans="1:9" s="168" customFormat="1" ht="2.25" hidden="1" customHeight="1" x14ac:dyDescent="0.25">
      <c r="A76" s="178" t="s">
        <v>385</v>
      </c>
      <c r="B76" s="170" t="s">
        <v>484</v>
      </c>
      <c r="C76" s="170" t="s">
        <v>537</v>
      </c>
      <c r="D76" s="170" t="s">
        <v>538</v>
      </c>
      <c r="E76" s="171" t="s">
        <v>535</v>
      </c>
      <c r="F76" s="171"/>
      <c r="G76" s="172">
        <f>G77</f>
        <v>0</v>
      </c>
      <c r="H76" s="166"/>
      <c r="I76" s="167"/>
    </row>
    <row r="77" spans="1:9" ht="26.25" hidden="1" x14ac:dyDescent="0.25">
      <c r="A77" s="176" t="s">
        <v>539</v>
      </c>
      <c r="B77" s="171" t="s">
        <v>484</v>
      </c>
      <c r="C77" s="171" t="s">
        <v>537</v>
      </c>
      <c r="D77" s="171" t="s">
        <v>538</v>
      </c>
      <c r="E77" s="171" t="s">
        <v>535</v>
      </c>
      <c r="F77" s="171"/>
      <c r="G77" s="175">
        <f>G78</f>
        <v>0</v>
      </c>
    </row>
    <row r="78" spans="1:9" hidden="1" x14ac:dyDescent="0.25">
      <c r="A78" s="176" t="s">
        <v>540</v>
      </c>
      <c r="B78" s="171" t="s">
        <v>484</v>
      </c>
      <c r="C78" s="171" t="s">
        <v>537</v>
      </c>
      <c r="D78" s="171" t="s">
        <v>538</v>
      </c>
      <c r="E78" s="171" t="s">
        <v>535</v>
      </c>
      <c r="F78" s="171" t="s">
        <v>121</v>
      </c>
      <c r="G78" s="175"/>
    </row>
    <row r="79" spans="1:9" x14ac:dyDescent="0.25">
      <c r="A79" s="176" t="s">
        <v>60</v>
      </c>
      <c r="B79" s="171" t="s">
        <v>484</v>
      </c>
      <c r="C79" s="171" t="s">
        <v>493</v>
      </c>
      <c r="D79" s="171" t="s">
        <v>503</v>
      </c>
      <c r="E79" s="171" t="s">
        <v>535</v>
      </c>
      <c r="F79" s="171" t="s">
        <v>32</v>
      </c>
      <c r="G79" s="175">
        <v>120</v>
      </c>
    </row>
    <row r="80" spans="1:9" ht="26.25" x14ac:dyDescent="0.25">
      <c r="A80" s="180" t="s">
        <v>541</v>
      </c>
      <c r="B80" s="171" t="s">
        <v>484</v>
      </c>
      <c r="C80" s="171" t="s">
        <v>493</v>
      </c>
      <c r="D80" s="171" t="s">
        <v>503</v>
      </c>
      <c r="E80" s="171" t="s">
        <v>542</v>
      </c>
      <c r="F80" s="171"/>
      <c r="G80" s="175">
        <f>G82</f>
        <v>10</v>
      </c>
    </row>
    <row r="81" spans="1:9" ht="36.75" x14ac:dyDescent="0.25">
      <c r="A81" s="174" t="s">
        <v>543</v>
      </c>
      <c r="B81" s="171" t="s">
        <v>484</v>
      </c>
      <c r="C81" s="171" t="s">
        <v>493</v>
      </c>
      <c r="D81" s="171" t="s">
        <v>503</v>
      </c>
      <c r="E81" s="171" t="s">
        <v>544</v>
      </c>
      <c r="F81" s="171"/>
      <c r="G81" s="175">
        <f>G82</f>
        <v>10</v>
      </c>
    </row>
    <row r="82" spans="1:9" x14ac:dyDescent="0.25">
      <c r="A82" s="176" t="s">
        <v>59</v>
      </c>
      <c r="B82" s="171" t="s">
        <v>484</v>
      </c>
      <c r="C82" s="171" t="s">
        <v>493</v>
      </c>
      <c r="D82" s="171" t="s">
        <v>503</v>
      </c>
      <c r="E82" s="171" t="s">
        <v>544</v>
      </c>
      <c r="F82" s="171" t="s">
        <v>30</v>
      </c>
      <c r="G82" s="175">
        <f>G83</f>
        <v>10</v>
      </c>
    </row>
    <row r="83" spans="1:9" x14ac:dyDescent="0.25">
      <c r="A83" s="177" t="s">
        <v>60</v>
      </c>
      <c r="B83" s="171" t="s">
        <v>484</v>
      </c>
      <c r="C83" s="171" t="s">
        <v>493</v>
      </c>
      <c r="D83" s="171" t="s">
        <v>503</v>
      </c>
      <c r="E83" s="171" t="s">
        <v>544</v>
      </c>
      <c r="F83" s="171" t="s">
        <v>32</v>
      </c>
      <c r="G83" s="175">
        <v>10</v>
      </c>
    </row>
    <row r="84" spans="1:9" ht="26.25" x14ac:dyDescent="0.25">
      <c r="A84" s="176" t="s">
        <v>545</v>
      </c>
      <c r="B84" s="171" t="s">
        <v>484</v>
      </c>
      <c r="C84" s="171" t="s">
        <v>537</v>
      </c>
      <c r="D84" s="171" t="s">
        <v>538</v>
      </c>
      <c r="E84" s="171" t="s">
        <v>546</v>
      </c>
      <c r="F84" s="171"/>
      <c r="G84" s="175">
        <v>87.4</v>
      </c>
    </row>
    <row r="85" spans="1:9" ht="39" x14ac:dyDescent="0.25">
      <c r="A85" s="176" t="s">
        <v>547</v>
      </c>
      <c r="B85" s="171" t="s">
        <v>484</v>
      </c>
      <c r="C85" s="171" t="s">
        <v>537</v>
      </c>
      <c r="D85" s="171" t="s">
        <v>538</v>
      </c>
      <c r="E85" s="171" t="s">
        <v>548</v>
      </c>
      <c r="F85" s="171"/>
      <c r="G85" s="175">
        <v>87.4</v>
      </c>
    </row>
    <row r="86" spans="1:9" x14ac:dyDescent="0.25">
      <c r="A86" s="185" t="s">
        <v>120</v>
      </c>
      <c r="B86" s="171" t="s">
        <v>484</v>
      </c>
      <c r="C86" s="171" t="s">
        <v>537</v>
      </c>
      <c r="D86" s="171" t="s">
        <v>538</v>
      </c>
      <c r="E86" s="171" t="s">
        <v>548</v>
      </c>
      <c r="F86" s="171" t="s">
        <v>121</v>
      </c>
      <c r="G86" s="175">
        <v>87.4</v>
      </c>
    </row>
    <row r="87" spans="1:9" x14ac:dyDescent="0.25">
      <c r="A87" s="185" t="s">
        <v>387</v>
      </c>
      <c r="B87" s="171" t="s">
        <v>484</v>
      </c>
      <c r="C87" s="171" t="s">
        <v>537</v>
      </c>
      <c r="D87" s="171" t="s">
        <v>538</v>
      </c>
      <c r="E87" s="171" t="s">
        <v>548</v>
      </c>
      <c r="F87" s="171" t="s">
        <v>388</v>
      </c>
      <c r="G87" s="175">
        <v>87.4</v>
      </c>
    </row>
    <row r="88" spans="1:9" s="168" customFormat="1" ht="17.25" customHeight="1" x14ac:dyDescent="0.25">
      <c r="A88" s="169" t="s">
        <v>549</v>
      </c>
      <c r="B88" s="170" t="s">
        <v>484</v>
      </c>
      <c r="C88" s="170" t="s">
        <v>550</v>
      </c>
      <c r="D88" s="170"/>
      <c r="E88" s="171"/>
      <c r="F88" s="171"/>
      <c r="G88" s="172">
        <f>G89</f>
        <v>90</v>
      </c>
      <c r="H88" s="166"/>
      <c r="I88" s="167"/>
    </row>
    <row r="89" spans="1:9" x14ac:dyDescent="0.25">
      <c r="A89" s="186" t="s">
        <v>402</v>
      </c>
      <c r="B89" s="170" t="s">
        <v>484</v>
      </c>
      <c r="C89" s="170" t="s">
        <v>550</v>
      </c>
      <c r="D89" s="170" t="s">
        <v>551</v>
      </c>
      <c r="E89" s="170"/>
      <c r="F89" s="170"/>
      <c r="G89" s="172">
        <f>G90</f>
        <v>90</v>
      </c>
    </row>
    <row r="90" spans="1:9" x14ac:dyDescent="0.25">
      <c r="A90" s="176" t="s">
        <v>552</v>
      </c>
      <c r="B90" s="171" t="s">
        <v>484</v>
      </c>
      <c r="C90" s="171" t="s">
        <v>550</v>
      </c>
      <c r="D90" s="171" t="s">
        <v>551</v>
      </c>
      <c r="E90" s="171" t="s">
        <v>553</v>
      </c>
      <c r="F90" s="171"/>
      <c r="G90" s="175">
        <f>G92</f>
        <v>90</v>
      </c>
    </row>
    <row r="91" spans="1:9" x14ac:dyDescent="0.25">
      <c r="A91" s="176" t="s">
        <v>554</v>
      </c>
      <c r="B91" s="171" t="s">
        <v>484</v>
      </c>
      <c r="C91" s="171" t="s">
        <v>550</v>
      </c>
      <c r="D91" s="171" t="s">
        <v>551</v>
      </c>
      <c r="E91" s="171" t="s">
        <v>555</v>
      </c>
      <c r="F91" s="171"/>
      <c r="G91" s="175">
        <f>G92</f>
        <v>90</v>
      </c>
    </row>
    <row r="92" spans="1:9" x14ac:dyDescent="0.25">
      <c r="A92" s="176" t="s">
        <v>59</v>
      </c>
      <c r="B92" s="171" t="s">
        <v>484</v>
      </c>
      <c r="C92" s="171" t="s">
        <v>550</v>
      </c>
      <c r="D92" s="171" t="s">
        <v>551</v>
      </c>
      <c r="E92" s="171" t="s">
        <v>555</v>
      </c>
      <c r="F92" s="171" t="s">
        <v>30</v>
      </c>
      <c r="G92" s="175">
        <v>90</v>
      </c>
    </row>
    <row r="93" spans="1:9" x14ac:dyDescent="0.25">
      <c r="A93" s="187" t="s">
        <v>60</v>
      </c>
      <c r="B93" s="188" t="s">
        <v>484</v>
      </c>
      <c r="C93" s="188" t="s">
        <v>550</v>
      </c>
      <c r="D93" s="188" t="s">
        <v>551</v>
      </c>
      <c r="E93" s="171" t="s">
        <v>555</v>
      </c>
      <c r="F93" s="188" t="s">
        <v>32</v>
      </c>
      <c r="G93" s="189">
        <v>90</v>
      </c>
    </row>
    <row r="94" spans="1:9" hidden="1" x14ac:dyDescent="0.25">
      <c r="A94" s="190"/>
      <c r="B94" s="191"/>
      <c r="C94" s="192"/>
      <c r="D94" s="192"/>
      <c r="E94" s="192"/>
      <c r="F94" s="192"/>
      <c r="G94" s="193"/>
    </row>
    <row r="95" spans="1:9" s="99" customFormat="1" ht="29.25" x14ac:dyDescent="0.25">
      <c r="A95" s="157" t="s">
        <v>556</v>
      </c>
      <c r="B95" s="158" t="s">
        <v>557</v>
      </c>
      <c r="C95" s="158"/>
      <c r="D95" s="158"/>
      <c r="E95" s="159"/>
      <c r="F95" s="159"/>
      <c r="G95" s="160">
        <f>G96+G190+G213+G184+G207+G220</f>
        <v>10520.389999999998</v>
      </c>
      <c r="H95" s="161">
        <f>10532-218-480</f>
        <v>9834</v>
      </c>
    </row>
    <row r="96" spans="1:9" s="182" customFormat="1" x14ac:dyDescent="0.25">
      <c r="A96" s="162" t="s">
        <v>558</v>
      </c>
      <c r="B96" s="163" t="s">
        <v>557</v>
      </c>
      <c r="C96" s="163" t="s">
        <v>495</v>
      </c>
      <c r="D96" s="163"/>
      <c r="E96" s="163"/>
      <c r="F96" s="163"/>
      <c r="G96" s="165">
        <f>G97+G102+G146+G151+G136+G131+G141</f>
        <v>9402.9999999999982</v>
      </c>
      <c r="H96" s="166"/>
    </row>
    <row r="97" spans="1:8" s="182" customFormat="1" ht="26.25" x14ac:dyDescent="0.25">
      <c r="A97" s="169" t="s">
        <v>16</v>
      </c>
      <c r="B97" s="170" t="s">
        <v>557</v>
      </c>
      <c r="C97" s="170" t="s">
        <v>495</v>
      </c>
      <c r="D97" s="170" t="s">
        <v>559</v>
      </c>
      <c r="E97" s="170"/>
      <c r="F97" s="170"/>
      <c r="G97" s="172">
        <f>G98</f>
        <v>616</v>
      </c>
      <c r="H97" s="166"/>
    </row>
    <row r="98" spans="1:8" s="182" customFormat="1" x14ac:dyDescent="0.25">
      <c r="A98" s="176" t="s">
        <v>560</v>
      </c>
      <c r="B98" s="171" t="s">
        <v>557</v>
      </c>
      <c r="C98" s="171" t="s">
        <v>495</v>
      </c>
      <c r="D98" s="171" t="s">
        <v>559</v>
      </c>
      <c r="E98" s="171" t="s">
        <v>561</v>
      </c>
      <c r="F98" s="171"/>
      <c r="G98" s="175">
        <f>G100</f>
        <v>616</v>
      </c>
      <c r="H98" s="166"/>
    </row>
    <row r="99" spans="1:8" s="182" customFormat="1" x14ac:dyDescent="0.25">
      <c r="A99" s="176" t="s">
        <v>506</v>
      </c>
      <c r="B99" s="171" t="s">
        <v>557</v>
      </c>
      <c r="C99" s="171" t="s">
        <v>495</v>
      </c>
      <c r="D99" s="171" t="s">
        <v>559</v>
      </c>
      <c r="E99" s="171" t="s">
        <v>562</v>
      </c>
      <c r="F99" s="171"/>
      <c r="G99" s="175">
        <f>G100</f>
        <v>616</v>
      </c>
      <c r="H99" s="166"/>
    </row>
    <row r="100" spans="1:8" s="182" customFormat="1" ht="36.950000000000003" customHeight="1" x14ac:dyDescent="0.25">
      <c r="A100" s="179" t="s">
        <v>107</v>
      </c>
      <c r="B100" s="171" t="s">
        <v>557</v>
      </c>
      <c r="C100" s="171" t="s">
        <v>495</v>
      </c>
      <c r="D100" s="171" t="s">
        <v>559</v>
      </c>
      <c r="E100" s="171" t="s">
        <v>562</v>
      </c>
      <c r="F100" s="171" t="s">
        <v>23</v>
      </c>
      <c r="G100" s="175">
        <f>G101</f>
        <v>616</v>
      </c>
      <c r="H100" s="166"/>
    </row>
    <row r="101" spans="1:8" s="182" customFormat="1" ht="16.5" customHeight="1" x14ac:dyDescent="0.25">
      <c r="A101" s="174" t="s">
        <v>108</v>
      </c>
      <c r="B101" s="171" t="s">
        <v>557</v>
      </c>
      <c r="C101" s="171" t="s">
        <v>495</v>
      </c>
      <c r="D101" s="171" t="s">
        <v>559</v>
      </c>
      <c r="E101" s="171" t="s">
        <v>562</v>
      </c>
      <c r="F101" s="171" t="s">
        <v>25</v>
      </c>
      <c r="G101" s="175">
        <f>540+76</f>
        <v>616</v>
      </c>
      <c r="H101" s="166"/>
    </row>
    <row r="102" spans="1:8" ht="39" x14ac:dyDescent="0.25">
      <c r="A102" s="169" t="s">
        <v>563</v>
      </c>
      <c r="B102" s="170" t="s">
        <v>557</v>
      </c>
      <c r="C102" s="170" t="s">
        <v>495</v>
      </c>
      <c r="D102" s="170" t="s">
        <v>503</v>
      </c>
      <c r="E102" s="170"/>
      <c r="F102" s="170"/>
      <c r="G102" s="172">
        <f>G103</f>
        <v>6564.8999999999987</v>
      </c>
      <c r="H102" s="166">
        <v>6564.9</v>
      </c>
    </row>
    <row r="103" spans="1:8" ht="16.350000000000001" customHeight="1" x14ac:dyDescent="0.25">
      <c r="A103" s="183" t="s">
        <v>564</v>
      </c>
      <c r="B103" s="171" t="s">
        <v>557</v>
      </c>
      <c r="C103" s="171" t="s">
        <v>495</v>
      </c>
      <c r="D103" s="171" t="s">
        <v>503</v>
      </c>
      <c r="E103" s="171" t="s">
        <v>505</v>
      </c>
      <c r="F103" s="171"/>
      <c r="G103" s="175">
        <f>G104+G107+G112+G117+G122+G125+G128</f>
        <v>6564.8999999999987</v>
      </c>
      <c r="H103" s="166"/>
    </row>
    <row r="104" spans="1:8" ht="16.350000000000001" customHeight="1" x14ac:dyDescent="0.25">
      <c r="A104" s="176" t="s">
        <v>506</v>
      </c>
      <c r="B104" s="171" t="s">
        <v>565</v>
      </c>
      <c r="C104" s="171" t="s">
        <v>495</v>
      </c>
      <c r="D104" s="171" t="s">
        <v>503</v>
      </c>
      <c r="E104" s="171" t="s">
        <v>507</v>
      </c>
      <c r="F104" s="171"/>
      <c r="G104" s="175">
        <f>G105</f>
        <v>4300</v>
      </c>
      <c r="H104" s="166"/>
    </row>
    <row r="105" spans="1:8" ht="39" x14ac:dyDescent="0.25">
      <c r="A105" s="179" t="s">
        <v>107</v>
      </c>
      <c r="B105" s="171" t="s">
        <v>557</v>
      </c>
      <c r="C105" s="171" t="s">
        <v>495</v>
      </c>
      <c r="D105" s="171" t="s">
        <v>503</v>
      </c>
      <c r="E105" s="171" t="s">
        <v>507</v>
      </c>
      <c r="F105" s="171" t="s">
        <v>23</v>
      </c>
      <c r="G105" s="175">
        <f>G106</f>
        <v>4300</v>
      </c>
      <c r="H105" s="166"/>
    </row>
    <row r="106" spans="1:8" ht="22.9" customHeight="1" x14ac:dyDescent="0.25">
      <c r="A106" s="174" t="s">
        <v>108</v>
      </c>
      <c r="B106" s="171" t="s">
        <v>557</v>
      </c>
      <c r="C106" s="171" t="s">
        <v>495</v>
      </c>
      <c r="D106" s="171" t="s">
        <v>503</v>
      </c>
      <c r="E106" s="171" t="s">
        <v>566</v>
      </c>
      <c r="F106" s="171" t="s">
        <v>25</v>
      </c>
      <c r="G106" s="175">
        <f>3770+530</f>
        <v>4300</v>
      </c>
      <c r="H106" s="166"/>
    </row>
    <row r="107" spans="1:8" ht="22.9" customHeight="1" x14ac:dyDescent="0.25">
      <c r="A107" s="174" t="s">
        <v>508</v>
      </c>
      <c r="B107" s="171" t="s">
        <v>557</v>
      </c>
      <c r="C107" s="171" t="s">
        <v>495</v>
      </c>
      <c r="D107" s="171" t="s">
        <v>503</v>
      </c>
      <c r="E107" s="171" t="s">
        <v>510</v>
      </c>
      <c r="F107" s="171"/>
      <c r="G107" s="175">
        <f>G108+G110</f>
        <v>825.2</v>
      </c>
      <c r="H107" s="166"/>
    </row>
    <row r="108" spans="1:8" x14ac:dyDescent="0.25">
      <c r="A108" s="176" t="s">
        <v>59</v>
      </c>
      <c r="B108" s="171" t="s">
        <v>557</v>
      </c>
      <c r="C108" s="171" t="s">
        <v>495</v>
      </c>
      <c r="D108" s="171" t="s">
        <v>503</v>
      </c>
      <c r="E108" s="171" t="s">
        <v>510</v>
      </c>
      <c r="F108" s="171" t="s">
        <v>30</v>
      </c>
      <c r="G108" s="175">
        <v>783</v>
      </c>
      <c r="H108" s="166"/>
    </row>
    <row r="109" spans="1:8" x14ac:dyDescent="0.25">
      <c r="A109" s="176" t="s">
        <v>60</v>
      </c>
      <c r="B109" s="171" t="s">
        <v>557</v>
      </c>
      <c r="C109" s="171" t="s">
        <v>495</v>
      </c>
      <c r="D109" s="171" t="s">
        <v>503</v>
      </c>
      <c r="E109" s="171" t="s">
        <v>510</v>
      </c>
      <c r="F109" s="171" t="s">
        <v>32</v>
      </c>
      <c r="G109" s="175">
        <v>783</v>
      </c>
      <c r="H109" s="166"/>
    </row>
    <row r="110" spans="1:8" x14ac:dyDescent="0.25">
      <c r="A110" s="173" t="s">
        <v>49</v>
      </c>
      <c r="B110" s="171" t="s">
        <v>557</v>
      </c>
      <c r="C110" s="171" t="s">
        <v>495</v>
      </c>
      <c r="D110" s="171" t="s">
        <v>503</v>
      </c>
      <c r="E110" s="171" t="s">
        <v>510</v>
      </c>
      <c r="F110" s="171" t="s">
        <v>50</v>
      </c>
      <c r="G110" s="175">
        <v>42.2</v>
      </c>
      <c r="H110" s="166"/>
    </row>
    <row r="111" spans="1:8" x14ac:dyDescent="0.25">
      <c r="A111" s="173" t="s">
        <v>500</v>
      </c>
      <c r="B111" s="171" t="s">
        <v>557</v>
      </c>
      <c r="C111" s="171" t="s">
        <v>495</v>
      </c>
      <c r="D111" s="171" t="s">
        <v>503</v>
      </c>
      <c r="E111" s="171" t="s">
        <v>510</v>
      </c>
      <c r="F111" s="171" t="s">
        <v>54</v>
      </c>
      <c r="G111" s="175">
        <v>42.2</v>
      </c>
      <c r="H111" s="166"/>
    </row>
    <row r="112" spans="1:8" ht="39" x14ac:dyDescent="0.25">
      <c r="A112" s="177" t="s">
        <v>567</v>
      </c>
      <c r="B112" s="171" t="s">
        <v>557</v>
      </c>
      <c r="C112" s="171" t="s">
        <v>495</v>
      </c>
      <c r="D112" s="171" t="s">
        <v>503</v>
      </c>
      <c r="E112" s="171" t="s">
        <v>568</v>
      </c>
      <c r="F112" s="171"/>
      <c r="G112" s="175">
        <f>G113+G115</f>
        <v>979.7</v>
      </c>
      <c r="H112" s="166"/>
    </row>
    <row r="113" spans="1:8" ht="39" x14ac:dyDescent="0.25">
      <c r="A113" s="179" t="s">
        <v>107</v>
      </c>
      <c r="B113" s="171" t="s">
        <v>557</v>
      </c>
      <c r="C113" s="171" t="s">
        <v>495</v>
      </c>
      <c r="D113" s="171" t="s">
        <v>503</v>
      </c>
      <c r="E113" s="171" t="s">
        <v>568</v>
      </c>
      <c r="F113" s="171" t="s">
        <v>23</v>
      </c>
      <c r="G113" s="175">
        <v>626</v>
      </c>
      <c r="H113" s="166"/>
    </row>
    <row r="114" spans="1:8" ht="15.75" customHeight="1" x14ac:dyDescent="0.25">
      <c r="A114" s="174" t="s">
        <v>108</v>
      </c>
      <c r="B114" s="171" t="s">
        <v>557</v>
      </c>
      <c r="C114" s="171" t="s">
        <v>495</v>
      </c>
      <c r="D114" s="171" t="s">
        <v>503</v>
      </c>
      <c r="E114" s="171" t="s">
        <v>568</v>
      </c>
      <c r="F114" s="171" t="s">
        <v>25</v>
      </c>
      <c r="G114" s="175">
        <v>626</v>
      </c>
      <c r="H114" s="166"/>
    </row>
    <row r="115" spans="1:8" x14ac:dyDescent="0.25">
      <c r="A115" s="176" t="s">
        <v>59</v>
      </c>
      <c r="B115" s="171" t="s">
        <v>557</v>
      </c>
      <c r="C115" s="171" t="s">
        <v>495</v>
      </c>
      <c r="D115" s="171" t="s">
        <v>503</v>
      </c>
      <c r="E115" s="171" t="s">
        <v>568</v>
      </c>
      <c r="F115" s="171" t="s">
        <v>30</v>
      </c>
      <c r="G115" s="175">
        <v>353.7</v>
      </c>
      <c r="H115" s="166"/>
    </row>
    <row r="116" spans="1:8" x14ac:dyDescent="0.25">
      <c r="A116" s="176" t="s">
        <v>60</v>
      </c>
      <c r="B116" s="171" t="s">
        <v>557</v>
      </c>
      <c r="C116" s="171" t="s">
        <v>495</v>
      </c>
      <c r="D116" s="171" t="s">
        <v>503</v>
      </c>
      <c r="E116" s="171" t="s">
        <v>568</v>
      </c>
      <c r="F116" s="171" t="s">
        <v>32</v>
      </c>
      <c r="G116" s="175">
        <v>353.7</v>
      </c>
      <c r="H116" s="166"/>
    </row>
    <row r="117" spans="1:8" ht="39" x14ac:dyDescent="0.25">
      <c r="A117" s="177" t="s">
        <v>569</v>
      </c>
      <c r="B117" s="171" t="s">
        <v>557</v>
      </c>
      <c r="C117" s="171" t="s">
        <v>495</v>
      </c>
      <c r="D117" s="171" t="s">
        <v>503</v>
      </c>
      <c r="E117" s="171" t="s">
        <v>570</v>
      </c>
      <c r="F117" s="171"/>
      <c r="G117" s="175">
        <f>G118+G120</f>
        <v>203.7</v>
      </c>
      <c r="H117" s="166"/>
    </row>
    <row r="118" spans="1:8" ht="36.950000000000003" customHeight="1" x14ac:dyDescent="0.25">
      <c r="A118" s="179" t="s">
        <v>107</v>
      </c>
      <c r="B118" s="171" t="s">
        <v>557</v>
      </c>
      <c r="C118" s="171" t="s">
        <v>495</v>
      </c>
      <c r="D118" s="171" t="s">
        <v>503</v>
      </c>
      <c r="E118" s="171" t="s">
        <v>571</v>
      </c>
      <c r="F118" s="171" t="s">
        <v>23</v>
      </c>
      <c r="G118" s="175">
        <v>195</v>
      </c>
      <c r="H118" s="166"/>
    </row>
    <row r="119" spans="1:8" ht="18.600000000000001" customHeight="1" x14ac:dyDescent="0.25">
      <c r="A119" s="174" t="s">
        <v>108</v>
      </c>
      <c r="B119" s="171" t="s">
        <v>557</v>
      </c>
      <c r="C119" s="171" t="s">
        <v>495</v>
      </c>
      <c r="D119" s="171" t="s">
        <v>503</v>
      </c>
      <c r="E119" s="171" t="s">
        <v>571</v>
      </c>
      <c r="F119" s="171" t="s">
        <v>25</v>
      </c>
      <c r="G119" s="175">
        <v>195</v>
      </c>
      <c r="H119" s="166"/>
    </row>
    <row r="120" spans="1:8" x14ac:dyDescent="0.25">
      <c r="A120" s="176" t="s">
        <v>519</v>
      </c>
      <c r="B120" s="171" t="s">
        <v>557</v>
      </c>
      <c r="C120" s="171" t="s">
        <v>495</v>
      </c>
      <c r="D120" s="171" t="s">
        <v>503</v>
      </c>
      <c r="E120" s="171" t="s">
        <v>571</v>
      </c>
      <c r="F120" s="171" t="s">
        <v>30</v>
      </c>
      <c r="G120" s="175">
        <v>8.6999999999999993</v>
      </c>
      <c r="H120" s="166"/>
    </row>
    <row r="121" spans="1:8" x14ac:dyDescent="0.25">
      <c r="A121" s="176" t="s">
        <v>60</v>
      </c>
      <c r="B121" s="171" t="s">
        <v>557</v>
      </c>
      <c r="C121" s="171" t="s">
        <v>495</v>
      </c>
      <c r="D121" s="171" t="s">
        <v>503</v>
      </c>
      <c r="E121" s="171" t="s">
        <v>571</v>
      </c>
      <c r="F121" s="171" t="s">
        <v>32</v>
      </c>
      <c r="G121" s="175">
        <v>8.6999999999999993</v>
      </c>
      <c r="H121" s="166"/>
    </row>
    <row r="122" spans="1:8" ht="51.75" x14ac:dyDescent="0.25">
      <c r="A122" s="177" t="s">
        <v>572</v>
      </c>
      <c r="B122" s="171" t="s">
        <v>557</v>
      </c>
      <c r="C122" s="171" t="s">
        <v>495</v>
      </c>
      <c r="D122" s="171" t="s">
        <v>503</v>
      </c>
      <c r="E122" s="171" t="s">
        <v>573</v>
      </c>
      <c r="F122" s="171"/>
      <c r="G122" s="175">
        <f>G123</f>
        <v>202.2</v>
      </c>
      <c r="H122" s="166"/>
    </row>
    <row r="123" spans="1:8" ht="39" x14ac:dyDescent="0.25">
      <c r="A123" s="179" t="s">
        <v>107</v>
      </c>
      <c r="B123" s="171" t="s">
        <v>557</v>
      </c>
      <c r="C123" s="171" t="s">
        <v>495</v>
      </c>
      <c r="D123" s="171" t="s">
        <v>503</v>
      </c>
      <c r="E123" s="171" t="s">
        <v>573</v>
      </c>
      <c r="F123" s="171" t="s">
        <v>23</v>
      </c>
      <c r="G123" s="175">
        <v>202.2</v>
      </c>
      <c r="H123" s="166"/>
    </row>
    <row r="124" spans="1:8" ht="19.350000000000001" customHeight="1" x14ac:dyDescent="0.25">
      <c r="A124" s="174" t="s">
        <v>108</v>
      </c>
      <c r="B124" s="171" t="s">
        <v>557</v>
      </c>
      <c r="C124" s="171" t="s">
        <v>495</v>
      </c>
      <c r="D124" s="171" t="s">
        <v>503</v>
      </c>
      <c r="E124" s="171" t="s">
        <v>573</v>
      </c>
      <c r="F124" s="171" t="s">
        <v>25</v>
      </c>
      <c r="G124" s="175">
        <v>202.2</v>
      </c>
      <c r="H124" s="166"/>
    </row>
    <row r="125" spans="1:8" ht="45.2" customHeight="1" x14ac:dyDescent="0.25">
      <c r="A125" s="177" t="s">
        <v>574</v>
      </c>
      <c r="B125" s="171" t="s">
        <v>557</v>
      </c>
      <c r="C125" s="171" t="s">
        <v>495</v>
      </c>
      <c r="D125" s="171" t="s">
        <v>503</v>
      </c>
      <c r="E125" s="171" t="s">
        <v>575</v>
      </c>
      <c r="F125" s="171"/>
      <c r="G125" s="175">
        <f>G126</f>
        <v>29.2</v>
      </c>
      <c r="H125" s="166"/>
    </row>
    <row r="126" spans="1:8" x14ac:dyDescent="0.25">
      <c r="A126" s="176" t="s">
        <v>519</v>
      </c>
      <c r="B126" s="171" t="s">
        <v>557</v>
      </c>
      <c r="C126" s="171" t="s">
        <v>495</v>
      </c>
      <c r="D126" s="171" t="s">
        <v>503</v>
      </c>
      <c r="E126" s="171" t="s">
        <v>575</v>
      </c>
      <c r="F126" s="171" t="s">
        <v>30</v>
      </c>
      <c r="G126" s="175">
        <v>29.2</v>
      </c>
      <c r="H126" s="166"/>
    </row>
    <row r="127" spans="1:8" x14ac:dyDescent="0.25">
      <c r="A127" s="176" t="s">
        <v>60</v>
      </c>
      <c r="B127" s="171" t="s">
        <v>557</v>
      </c>
      <c r="C127" s="171" t="s">
        <v>495</v>
      </c>
      <c r="D127" s="171" t="s">
        <v>503</v>
      </c>
      <c r="E127" s="171" t="s">
        <v>575</v>
      </c>
      <c r="F127" s="171" t="s">
        <v>32</v>
      </c>
      <c r="G127" s="175">
        <v>29.2</v>
      </c>
      <c r="H127" s="166"/>
    </row>
    <row r="128" spans="1:8" ht="51.75" x14ac:dyDescent="0.25">
      <c r="A128" s="177" t="s">
        <v>576</v>
      </c>
      <c r="B128" s="171" t="s">
        <v>557</v>
      </c>
      <c r="C128" s="171" t="s">
        <v>495</v>
      </c>
      <c r="D128" s="171" t="s">
        <v>503</v>
      </c>
      <c r="E128" s="171" t="s">
        <v>577</v>
      </c>
      <c r="F128" s="171"/>
      <c r="G128" s="175">
        <f>G129</f>
        <v>24.9</v>
      </c>
      <c r="H128" s="166"/>
    </row>
    <row r="129" spans="1:8" x14ac:dyDescent="0.25">
      <c r="A129" s="176" t="s">
        <v>59</v>
      </c>
      <c r="B129" s="171" t="s">
        <v>557</v>
      </c>
      <c r="C129" s="171" t="s">
        <v>495</v>
      </c>
      <c r="D129" s="171" t="s">
        <v>503</v>
      </c>
      <c r="E129" s="171" t="s">
        <v>577</v>
      </c>
      <c r="F129" s="171" t="s">
        <v>30</v>
      </c>
      <c r="G129" s="175">
        <v>24.9</v>
      </c>
      <c r="H129" s="166"/>
    </row>
    <row r="130" spans="1:8" x14ac:dyDescent="0.25">
      <c r="A130" s="176" t="s">
        <v>578</v>
      </c>
      <c r="B130" s="171" t="s">
        <v>557</v>
      </c>
      <c r="C130" s="171" t="s">
        <v>495</v>
      </c>
      <c r="D130" s="171" t="s">
        <v>503</v>
      </c>
      <c r="E130" s="171" t="s">
        <v>577</v>
      </c>
      <c r="F130" s="171" t="s">
        <v>32</v>
      </c>
      <c r="G130" s="175">
        <v>24.9</v>
      </c>
      <c r="H130" s="166"/>
    </row>
    <row r="131" spans="1:8" x14ac:dyDescent="0.25">
      <c r="A131" s="169" t="s">
        <v>579</v>
      </c>
      <c r="B131" s="170" t="s">
        <v>557</v>
      </c>
      <c r="C131" s="170" t="s">
        <v>495</v>
      </c>
      <c r="D131" s="170" t="s">
        <v>551</v>
      </c>
      <c r="E131" s="170"/>
      <c r="F131" s="171"/>
      <c r="G131" s="172">
        <v>12.9</v>
      </c>
      <c r="H131" s="166"/>
    </row>
    <row r="132" spans="1:8" ht="24.75" x14ac:dyDescent="0.25">
      <c r="A132" s="185" t="s">
        <v>580</v>
      </c>
      <c r="B132" s="171" t="s">
        <v>557</v>
      </c>
      <c r="C132" s="171" t="s">
        <v>495</v>
      </c>
      <c r="D132" s="171" t="s">
        <v>551</v>
      </c>
      <c r="E132" s="171" t="s">
        <v>581</v>
      </c>
      <c r="F132" s="171"/>
      <c r="G132" s="175">
        <v>12.9</v>
      </c>
      <c r="H132" s="166"/>
    </row>
    <row r="133" spans="1:8" ht="24.75" x14ac:dyDescent="0.25">
      <c r="A133" s="185" t="s">
        <v>582</v>
      </c>
      <c r="B133" s="171" t="s">
        <v>557</v>
      </c>
      <c r="C133" s="171" t="s">
        <v>495</v>
      </c>
      <c r="D133" s="171" t="s">
        <v>551</v>
      </c>
      <c r="E133" s="171" t="s">
        <v>583</v>
      </c>
      <c r="F133" s="171"/>
      <c r="G133" s="175">
        <f>G134</f>
        <v>12.9</v>
      </c>
      <c r="H133" s="166"/>
    </row>
    <row r="134" spans="1:8" x14ac:dyDescent="0.25">
      <c r="A134" s="176" t="s">
        <v>59</v>
      </c>
      <c r="B134" s="171" t="s">
        <v>557</v>
      </c>
      <c r="C134" s="171" t="s">
        <v>495</v>
      </c>
      <c r="D134" s="171" t="s">
        <v>551</v>
      </c>
      <c r="E134" s="171" t="s">
        <v>583</v>
      </c>
      <c r="F134" s="171" t="s">
        <v>30</v>
      </c>
      <c r="G134" s="175">
        <v>12.9</v>
      </c>
      <c r="H134" s="166"/>
    </row>
    <row r="135" spans="1:8" x14ac:dyDescent="0.25">
      <c r="A135" s="176" t="s">
        <v>60</v>
      </c>
      <c r="B135" s="171" t="s">
        <v>557</v>
      </c>
      <c r="C135" s="171" t="s">
        <v>495</v>
      </c>
      <c r="D135" s="171" t="s">
        <v>551</v>
      </c>
      <c r="E135" s="171" t="s">
        <v>583</v>
      </c>
      <c r="F135" s="171" t="s">
        <v>32</v>
      </c>
      <c r="G135" s="175">
        <v>12.9</v>
      </c>
      <c r="H135" s="166"/>
    </row>
    <row r="136" spans="1:8" s="182" customFormat="1" ht="26.25" x14ac:dyDescent="0.25">
      <c r="A136" s="169" t="s">
        <v>80</v>
      </c>
      <c r="B136" s="170" t="s">
        <v>557</v>
      </c>
      <c r="C136" s="170" t="s">
        <v>495</v>
      </c>
      <c r="D136" s="170" t="s">
        <v>584</v>
      </c>
      <c r="E136" s="170"/>
      <c r="F136" s="170"/>
      <c r="G136" s="172">
        <f>G138</f>
        <v>343</v>
      </c>
      <c r="H136" s="166"/>
    </row>
    <row r="137" spans="1:8" s="182" customFormat="1" x14ac:dyDescent="0.25">
      <c r="A137" s="176" t="s">
        <v>564</v>
      </c>
      <c r="B137" s="171" t="s">
        <v>557</v>
      </c>
      <c r="C137" s="171" t="s">
        <v>495</v>
      </c>
      <c r="D137" s="171" t="s">
        <v>584</v>
      </c>
      <c r="E137" s="171" t="s">
        <v>505</v>
      </c>
      <c r="F137" s="170"/>
      <c r="G137" s="172">
        <f>G138</f>
        <v>343</v>
      </c>
      <c r="H137" s="166"/>
    </row>
    <row r="138" spans="1:8" x14ac:dyDescent="0.25">
      <c r="A138" s="176" t="s">
        <v>506</v>
      </c>
      <c r="B138" s="171" t="s">
        <v>557</v>
      </c>
      <c r="C138" s="171" t="s">
        <v>495</v>
      </c>
      <c r="D138" s="171" t="s">
        <v>584</v>
      </c>
      <c r="E138" s="171" t="s">
        <v>507</v>
      </c>
      <c r="F138" s="171"/>
      <c r="G138" s="175">
        <f>G139</f>
        <v>343</v>
      </c>
      <c r="H138" s="166"/>
    </row>
    <row r="139" spans="1:8" ht="40.35" customHeight="1" x14ac:dyDescent="0.25">
      <c r="A139" s="179" t="s">
        <v>107</v>
      </c>
      <c r="B139" s="171" t="s">
        <v>557</v>
      </c>
      <c r="C139" s="171" t="s">
        <v>495</v>
      </c>
      <c r="D139" s="171" t="s">
        <v>584</v>
      </c>
      <c r="E139" s="171" t="s">
        <v>507</v>
      </c>
      <c r="F139" s="171" t="s">
        <v>23</v>
      </c>
      <c r="G139" s="175">
        <f>G140</f>
        <v>343</v>
      </c>
      <c r="H139" s="166"/>
    </row>
    <row r="140" spans="1:8" x14ac:dyDescent="0.25">
      <c r="A140" s="174" t="s">
        <v>108</v>
      </c>
      <c r="B140" s="171" t="s">
        <v>557</v>
      </c>
      <c r="C140" s="171" t="s">
        <v>495</v>
      </c>
      <c r="D140" s="171" t="s">
        <v>584</v>
      </c>
      <c r="E140" s="171" t="s">
        <v>507</v>
      </c>
      <c r="F140" s="171" t="s">
        <v>25</v>
      </c>
      <c r="G140" s="175">
        <f>300+43</f>
        <v>343</v>
      </c>
      <c r="H140" s="166"/>
    </row>
    <row r="141" spans="1:8" s="182" customFormat="1" x14ac:dyDescent="0.25">
      <c r="A141" s="178" t="s">
        <v>585</v>
      </c>
      <c r="B141" s="170" t="s">
        <v>557</v>
      </c>
      <c r="C141" s="170" t="s">
        <v>495</v>
      </c>
      <c r="D141" s="170" t="s">
        <v>486</v>
      </c>
      <c r="E141" s="170"/>
      <c r="F141" s="170"/>
      <c r="G141" s="172">
        <f>G142</f>
        <v>13</v>
      </c>
      <c r="H141" s="181"/>
    </row>
    <row r="142" spans="1:8" s="195" customFormat="1" x14ac:dyDescent="0.25">
      <c r="A142" s="91" t="s">
        <v>586</v>
      </c>
      <c r="B142" s="171" t="s">
        <v>557</v>
      </c>
      <c r="C142" s="171" t="s">
        <v>495</v>
      </c>
      <c r="D142" s="171" t="s">
        <v>486</v>
      </c>
      <c r="E142" s="171" t="s">
        <v>587</v>
      </c>
      <c r="F142" s="171"/>
      <c r="G142" s="175">
        <v>13</v>
      </c>
      <c r="H142" s="194"/>
    </row>
    <row r="143" spans="1:8" s="195" customFormat="1" x14ac:dyDescent="0.25">
      <c r="A143" s="174" t="s">
        <v>508</v>
      </c>
      <c r="B143" s="171" t="s">
        <v>557</v>
      </c>
      <c r="C143" s="171" t="s">
        <v>495</v>
      </c>
      <c r="D143" s="171" t="s">
        <v>486</v>
      </c>
      <c r="E143" s="171" t="s">
        <v>588</v>
      </c>
      <c r="F143" s="171"/>
      <c r="G143" s="175">
        <v>13</v>
      </c>
      <c r="H143" s="194"/>
    </row>
    <row r="144" spans="1:8" s="195" customFormat="1" x14ac:dyDescent="0.25">
      <c r="A144" s="176" t="s">
        <v>59</v>
      </c>
      <c r="B144" s="171" t="s">
        <v>557</v>
      </c>
      <c r="C144" s="171" t="s">
        <v>495</v>
      </c>
      <c r="D144" s="171" t="s">
        <v>486</v>
      </c>
      <c r="E144" s="171" t="s">
        <v>588</v>
      </c>
      <c r="F144" s="171" t="s">
        <v>30</v>
      </c>
      <c r="G144" s="175">
        <f>G145</f>
        <v>13</v>
      </c>
      <c r="H144" s="194"/>
    </row>
    <row r="145" spans="1:8" s="195" customFormat="1" x14ac:dyDescent="0.25">
      <c r="A145" s="176" t="s">
        <v>60</v>
      </c>
      <c r="B145" s="171" t="s">
        <v>557</v>
      </c>
      <c r="C145" s="171" t="s">
        <v>495</v>
      </c>
      <c r="D145" s="171" t="s">
        <v>486</v>
      </c>
      <c r="E145" s="171" t="s">
        <v>588</v>
      </c>
      <c r="F145" s="171" t="s">
        <v>32</v>
      </c>
      <c r="G145" s="175">
        <v>13</v>
      </c>
      <c r="H145" s="194"/>
    </row>
    <row r="146" spans="1:8" s="168" customFormat="1" x14ac:dyDescent="0.25">
      <c r="A146" s="169" t="s">
        <v>86</v>
      </c>
      <c r="B146" s="170" t="s">
        <v>557</v>
      </c>
      <c r="C146" s="170" t="s">
        <v>495</v>
      </c>
      <c r="D146" s="170" t="s">
        <v>550</v>
      </c>
      <c r="E146" s="170"/>
      <c r="F146" s="170"/>
      <c r="G146" s="172">
        <f>G150</f>
        <v>400</v>
      </c>
      <c r="H146" s="196"/>
    </row>
    <row r="147" spans="1:8" s="168" customFormat="1" x14ac:dyDescent="0.25">
      <c r="A147" s="176" t="s">
        <v>86</v>
      </c>
      <c r="B147" s="171" t="s">
        <v>557</v>
      </c>
      <c r="C147" s="171" t="s">
        <v>495</v>
      </c>
      <c r="D147" s="171" t="s">
        <v>550</v>
      </c>
      <c r="E147" s="171" t="s">
        <v>589</v>
      </c>
      <c r="F147" s="171"/>
      <c r="G147" s="175">
        <f>G149</f>
        <v>400</v>
      </c>
      <c r="H147" s="196"/>
    </row>
    <row r="148" spans="1:8" s="168" customFormat="1" x14ac:dyDescent="0.25">
      <c r="A148" s="176" t="s">
        <v>89</v>
      </c>
      <c r="B148" s="171" t="s">
        <v>557</v>
      </c>
      <c r="C148" s="171" t="s">
        <v>495</v>
      </c>
      <c r="D148" s="171" t="s">
        <v>550</v>
      </c>
      <c r="E148" s="171" t="s">
        <v>590</v>
      </c>
      <c r="F148" s="171"/>
      <c r="G148" s="175">
        <f>G149</f>
        <v>400</v>
      </c>
      <c r="H148" s="196"/>
    </row>
    <row r="149" spans="1:8" s="168" customFormat="1" x14ac:dyDescent="0.25">
      <c r="A149" s="176" t="s">
        <v>49</v>
      </c>
      <c r="B149" s="171" t="s">
        <v>557</v>
      </c>
      <c r="C149" s="171" t="s">
        <v>495</v>
      </c>
      <c r="D149" s="171" t="s">
        <v>550</v>
      </c>
      <c r="E149" s="171" t="s">
        <v>590</v>
      </c>
      <c r="F149" s="171" t="s">
        <v>50</v>
      </c>
      <c r="G149" s="175">
        <f>G150</f>
        <v>400</v>
      </c>
      <c r="H149" s="196"/>
    </row>
    <row r="150" spans="1:8" x14ac:dyDescent="0.25">
      <c r="A150" s="176" t="s">
        <v>91</v>
      </c>
      <c r="B150" s="171" t="s">
        <v>557</v>
      </c>
      <c r="C150" s="171" t="s">
        <v>495</v>
      </c>
      <c r="D150" s="171" t="s">
        <v>550</v>
      </c>
      <c r="E150" s="171" t="s">
        <v>590</v>
      </c>
      <c r="F150" s="171" t="s">
        <v>92</v>
      </c>
      <c r="G150" s="175">
        <v>400</v>
      </c>
      <c r="H150" s="166"/>
    </row>
    <row r="151" spans="1:8" s="168" customFormat="1" x14ac:dyDescent="0.25">
      <c r="A151" s="169" t="s">
        <v>93</v>
      </c>
      <c r="B151" s="170" t="s">
        <v>557</v>
      </c>
      <c r="C151" s="170" t="s">
        <v>495</v>
      </c>
      <c r="D151" s="170" t="s">
        <v>591</v>
      </c>
      <c r="E151" s="170"/>
      <c r="F151" s="170"/>
      <c r="G151" s="172">
        <f>G152+G170</f>
        <v>1453.2</v>
      </c>
      <c r="H151" s="166"/>
    </row>
    <row r="152" spans="1:8" s="168" customFormat="1" x14ac:dyDescent="0.25">
      <c r="A152" s="197" t="s">
        <v>592</v>
      </c>
      <c r="B152" s="171" t="s">
        <v>557</v>
      </c>
      <c r="C152" s="171" t="s">
        <v>495</v>
      </c>
      <c r="D152" s="171" t="s">
        <v>591</v>
      </c>
      <c r="E152" s="171" t="s">
        <v>593</v>
      </c>
      <c r="F152" s="170"/>
      <c r="G152" s="175">
        <f>G153+G158+G161+G164+G167</f>
        <v>1359.2</v>
      </c>
      <c r="H152" s="166"/>
    </row>
    <row r="153" spans="1:8" s="198" customFormat="1" ht="26.25" x14ac:dyDescent="0.25">
      <c r="A153" s="176" t="s">
        <v>125</v>
      </c>
      <c r="B153" s="171" t="s">
        <v>557</v>
      </c>
      <c r="C153" s="171" t="s">
        <v>495</v>
      </c>
      <c r="D153" s="171" t="s">
        <v>591</v>
      </c>
      <c r="E153" s="171" t="s">
        <v>594</v>
      </c>
      <c r="F153" s="171"/>
      <c r="G153" s="175">
        <v>523</v>
      </c>
      <c r="H153" s="166"/>
    </row>
    <row r="154" spans="1:8" s="198" customFormat="1" x14ac:dyDescent="0.25">
      <c r="A154" s="176" t="s">
        <v>59</v>
      </c>
      <c r="B154" s="171" t="s">
        <v>557</v>
      </c>
      <c r="C154" s="171" t="s">
        <v>495</v>
      </c>
      <c r="D154" s="171" t="s">
        <v>591</v>
      </c>
      <c r="E154" s="171" t="s">
        <v>594</v>
      </c>
      <c r="F154" s="171" t="s">
        <v>30</v>
      </c>
      <c r="G154" s="175">
        <f>508</f>
        <v>508</v>
      </c>
      <c r="H154" s="166"/>
    </row>
    <row r="155" spans="1:8" s="195" customFormat="1" x14ac:dyDescent="0.25">
      <c r="A155" s="176" t="s">
        <v>60</v>
      </c>
      <c r="B155" s="171" t="s">
        <v>557</v>
      </c>
      <c r="C155" s="171" t="s">
        <v>495</v>
      </c>
      <c r="D155" s="171" t="s">
        <v>591</v>
      </c>
      <c r="E155" s="171" t="s">
        <v>594</v>
      </c>
      <c r="F155" s="171" t="s">
        <v>32</v>
      </c>
      <c r="G155" s="175">
        <v>508</v>
      </c>
      <c r="H155" s="166"/>
    </row>
    <row r="156" spans="1:8" s="195" customFormat="1" x14ac:dyDescent="0.25">
      <c r="A156" s="173" t="s">
        <v>49</v>
      </c>
      <c r="B156" s="171" t="s">
        <v>557</v>
      </c>
      <c r="C156" s="171" t="s">
        <v>495</v>
      </c>
      <c r="D156" s="171" t="s">
        <v>591</v>
      </c>
      <c r="E156" s="171" t="s">
        <v>594</v>
      </c>
      <c r="F156" s="171" t="s">
        <v>50</v>
      </c>
      <c r="G156" s="175">
        <v>15</v>
      </c>
      <c r="H156" s="166"/>
    </row>
    <row r="157" spans="1:8" s="195" customFormat="1" x14ac:dyDescent="0.25">
      <c r="A157" s="173" t="s">
        <v>500</v>
      </c>
      <c r="B157" s="171" t="s">
        <v>557</v>
      </c>
      <c r="C157" s="171" t="s">
        <v>495</v>
      </c>
      <c r="D157" s="171" t="s">
        <v>591</v>
      </c>
      <c r="E157" s="171" t="s">
        <v>594</v>
      </c>
      <c r="F157" s="171" t="s">
        <v>54</v>
      </c>
      <c r="G157" s="175">
        <v>15</v>
      </c>
      <c r="H157" s="166"/>
    </row>
    <row r="158" spans="1:8" s="195" customFormat="1" ht="25.35" customHeight="1" x14ac:dyDescent="0.25">
      <c r="A158" s="176" t="s">
        <v>595</v>
      </c>
      <c r="B158" s="171" t="s">
        <v>557</v>
      </c>
      <c r="C158" s="171" t="s">
        <v>495</v>
      </c>
      <c r="D158" s="171" t="s">
        <v>591</v>
      </c>
      <c r="E158" s="171" t="s">
        <v>596</v>
      </c>
      <c r="F158" s="171"/>
      <c r="G158" s="175">
        <v>40</v>
      </c>
      <c r="H158" s="166"/>
    </row>
    <row r="159" spans="1:8" s="195" customFormat="1" ht="26.25" x14ac:dyDescent="0.25">
      <c r="A159" s="176" t="s">
        <v>98</v>
      </c>
      <c r="B159" s="171" t="s">
        <v>557</v>
      </c>
      <c r="C159" s="171" t="s">
        <v>495</v>
      </c>
      <c r="D159" s="171" t="s">
        <v>591</v>
      </c>
      <c r="E159" s="171" t="s">
        <v>596</v>
      </c>
      <c r="F159" s="171" t="s">
        <v>99</v>
      </c>
      <c r="G159" s="175">
        <v>40</v>
      </c>
      <c r="H159" s="166"/>
    </row>
    <row r="160" spans="1:8" s="195" customFormat="1" ht="26.25" x14ac:dyDescent="0.25">
      <c r="A160" s="176" t="s">
        <v>597</v>
      </c>
      <c r="B160" s="171" t="s">
        <v>557</v>
      </c>
      <c r="C160" s="171" t="s">
        <v>495</v>
      </c>
      <c r="D160" s="171" t="s">
        <v>591</v>
      </c>
      <c r="E160" s="171" t="s">
        <v>596</v>
      </c>
      <c r="F160" s="171" t="s">
        <v>101</v>
      </c>
      <c r="G160" s="175">
        <v>40</v>
      </c>
      <c r="H160" s="166"/>
    </row>
    <row r="161" spans="1:8" s="195" customFormat="1" ht="26.25" x14ac:dyDescent="0.25">
      <c r="A161" s="176" t="s">
        <v>598</v>
      </c>
      <c r="B161" s="171" t="s">
        <v>557</v>
      </c>
      <c r="C161" s="171" t="s">
        <v>495</v>
      </c>
      <c r="D161" s="171" t="s">
        <v>591</v>
      </c>
      <c r="E161" s="171" t="s">
        <v>599</v>
      </c>
      <c r="F161" s="171"/>
      <c r="G161" s="175">
        <v>43.2</v>
      </c>
      <c r="H161" s="166"/>
    </row>
    <row r="162" spans="1:8" s="195" customFormat="1" ht="26.25" x14ac:dyDescent="0.25">
      <c r="A162" s="176" t="s">
        <v>98</v>
      </c>
      <c r="B162" s="171" t="s">
        <v>557</v>
      </c>
      <c r="C162" s="171" t="s">
        <v>495</v>
      </c>
      <c r="D162" s="171" t="s">
        <v>591</v>
      </c>
      <c r="E162" s="171" t="s">
        <v>599</v>
      </c>
      <c r="F162" s="171" t="s">
        <v>99</v>
      </c>
      <c r="G162" s="175">
        <v>43.2</v>
      </c>
      <c r="H162" s="166"/>
    </row>
    <row r="163" spans="1:8" s="195" customFormat="1" ht="26.25" x14ac:dyDescent="0.25">
      <c r="A163" s="176" t="s">
        <v>597</v>
      </c>
      <c r="B163" s="171" t="s">
        <v>557</v>
      </c>
      <c r="C163" s="171" t="s">
        <v>495</v>
      </c>
      <c r="D163" s="171" t="s">
        <v>591</v>
      </c>
      <c r="E163" s="171" t="s">
        <v>599</v>
      </c>
      <c r="F163" s="171" t="s">
        <v>101</v>
      </c>
      <c r="G163" s="175">
        <v>43.2</v>
      </c>
      <c r="H163" s="166"/>
    </row>
    <row r="164" spans="1:8" s="195" customFormat="1" ht="26.25" x14ac:dyDescent="0.25">
      <c r="A164" s="176" t="s">
        <v>600</v>
      </c>
      <c r="B164" s="171" t="s">
        <v>557</v>
      </c>
      <c r="C164" s="171" t="s">
        <v>495</v>
      </c>
      <c r="D164" s="171" t="s">
        <v>591</v>
      </c>
      <c r="E164" s="171" t="s">
        <v>601</v>
      </c>
      <c r="F164" s="171"/>
      <c r="G164" s="175">
        <v>90</v>
      </c>
      <c r="H164" s="166"/>
    </row>
    <row r="165" spans="1:8" s="195" customFormat="1" x14ac:dyDescent="0.25">
      <c r="A165" s="176" t="s">
        <v>59</v>
      </c>
      <c r="B165" s="171" t="s">
        <v>557</v>
      </c>
      <c r="C165" s="171" t="s">
        <v>495</v>
      </c>
      <c r="D165" s="171" t="s">
        <v>591</v>
      </c>
      <c r="E165" s="171" t="s">
        <v>601</v>
      </c>
      <c r="F165" s="171" t="s">
        <v>30</v>
      </c>
      <c r="G165" s="175">
        <v>90</v>
      </c>
      <c r="H165" s="166"/>
    </row>
    <row r="166" spans="1:8" s="195" customFormat="1" x14ac:dyDescent="0.25">
      <c r="A166" s="176" t="s">
        <v>60</v>
      </c>
      <c r="B166" s="171" t="s">
        <v>557</v>
      </c>
      <c r="C166" s="171" t="s">
        <v>495</v>
      </c>
      <c r="D166" s="171" t="s">
        <v>591</v>
      </c>
      <c r="E166" s="171" t="s">
        <v>601</v>
      </c>
      <c r="F166" s="171" t="s">
        <v>32</v>
      </c>
      <c r="G166" s="175">
        <v>90</v>
      </c>
      <c r="H166" s="166"/>
    </row>
    <row r="167" spans="1:8" s="195" customFormat="1" ht="16.5" customHeight="1" x14ac:dyDescent="0.25">
      <c r="A167" s="177" t="s">
        <v>602</v>
      </c>
      <c r="B167" s="171" t="s">
        <v>557</v>
      </c>
      <c r="C167" s="171" t="s">
        <v>495</v>
      </c>
      <c r="D167" s="171" t="s">
        <v>591</v>
      </c>
      <c r="E167" s="171" t="s">
        <v>603</v>
      </c>
      <c r="F167" s="171"/>
      <c r="G167" s="175">
        <f>G168</f>
        <v>663</v>
      </c>
      <c r="H167" s="166"/>
    </row>
    <row r="168" spans="1:8" s="195" customFormat="1" x14ac:dyDescent="0.25">
      <c r="A168" s="176" t="s">
        <v>59</v>
      </c>
      <c r="B168" s="171" t="s">
        <v>557</v>
      </c>
      <c r="C168" s="171" t="s">
        <v>495</v>
      </c>
      <c r="D168" s="171" t="s">
        <v>591</v>
      </c>
      <c r="E168" s="171" t="s">
        <v>603</v>
      </c>
      <c r="F168" s="171" t="s">
        <v>30</v>
      </c>
      <c r="G168" s="175">
        <f>G169</f>
        <v>663</v>
      </c>
      <c r="H168" s="166"/>
    </row>
    <row r="169" spans="1:8" s="195" customFormat="1" x14ac:dyDescent="0.25">
      <c r="A169" s="176" t="s">
        <v>60</v>
      </c>
      <c r="B169" s="171" t="s">
        <v>557</v>
      </c>
      <c r="C169" s="171" t="s">
        <v>495</v>
      </c>
      <c r="D169" s="171" t="s">
        <v>591</v>
      </c>
      <c r="E169" s="171" t="s">
        <v>603</v>
      </c>
      <c r="F169" s="171" t="s">
        <v>32</v>
      </c>
      <c r="G169" s="175">
        <v>663</v>
      </c>
      <c r="H169" s="166"/>
    </row>
    <row r="170" spans="1:8" s="195" customFormat="1" ht="28.5" customHeight="1" x14ac:dyDescent="0.25">
      <c r="A170" s="180" t="s">
        <v>511</v>
      </c>
      <c r="B170" s="171" t="s">
        <v>557</v>
      </c>
      <c r="C170" s="171" t="s">
        <v>495</v>
      </c>
      <c r="D170" s="171" t="s">
        <v>591</v>
      </c>
      <c r="E170" s="171" t="s">
        <v>512</v>
      </c>
      <c r="F170" s="171"/>
      <c r="G170" s="175">
        <f>G173+G176+G179+G182</f>
        <v>94</v>
      </c>
      <c r="H170" s="166"/>
    </row>
    <row r="171" spans="1:8" s="195" customFormat="1" x14ac:dyDescent="0.25">
      <c r="A171" s="174" t="s">
        <v>513</v>
      </c>
      <c r="B171" s="171" t="s">
        <v>557</v>
      </c>
      <c r="C171" s="171" t="s">
        <v>495</v>
      </c>
      <c r="D171" s="171" t="s">
        <v>591</v>
      </c>
      <c r="E171" s="171" t="s">
        <v>514</v>
      </c>
      <c r="F171" s="171"/>
      <c r="G171" s="175">
        <f>G172+G175</f>
        <v>76</v>
      </c>
      <c r="H171" s="166"/>
    </row>
    <row r="172" spans="1:8" s="195" customFormat="1" x14ac:dyDescent="0.25">
      <c r="A172" s="174" t="s">
        <v>515</v>
      </c>
      <c r="B172" s="171" t="s">
        <v>557</v>
      </c>
      <c r="C172" s="171" t="s">
        <v>495</v>
      </c>
      <c r="D172" s="171" t="s">
        <v>591</v>
      </c>
      <c r="E172" s="171" t="s">
        <v>516</v>
      </c>
      <c r="F172" s="171"/>
      <c r="G172" s="175">
        <v>50</v>
      </c>
      <c r="H172" s="166"/>
    </row>
    <row r="173" spans="1:8" s="195" customFormat="1" x14ac:dyDescent="0.25">
      <c r="A173" s="176" t="s">
        <v>59</v>
      </c>
      <c r="B173" s="171" t="s">
        <v>557</v>
      </c>
      <c r="C173" s="171" t="s">
        <v>495</v>
      </c>
      <c r="D173" s="171" t="s">
        <v>591</v>
      </c>
      <c r="E173" s="171" t="s">
        <v>516</v>
      </c>
      <c r="F173" s="171" t="s">
        <v>30</v>
      </c>
      <c r="G173" s="175">
        <v>50</v>
      </c>
      <c r="H173" s="166"/>
    </row>
    <row r="174" spans="1:8" s="195" customFormat="1" x14ac:dyDescent="0.25">
      <c r="A174" s="176" t="s">
        <v>60</v>
      </c>
      <c r="B174" s="171" t="s">
        <v>557</v>
      </c>
      <c r="C174" s="171" t="s">
        <v>495</v>
      </c>
      <c r="D174" s="171" t="s">
        <v>591</v>
      </c>
      <c r="E174" s="171" t="s">
        <v>516</v>
      </c>
      <c r="F174" s="171" t="s">
        <v>32</v>
      </c>
      <c r="G174" s="175">
        <v>50</v>
      </c>
      <c r="H174" s="166"/>
    </row>
    <row r="175" spans="1:8" s="195" customFormat="1" x14ac:dyDescent="0.25">
      <c r="A175" s="174" t="s">
        <v>517</v>
      </c>
      <c r="B175" s="171" t="s">
        <v>557</v>
      </c>
      <c r="C175" s="171" t="s">
        <v>495</v>
      </c>
      <c r="D175" s="171" t="s">
        <v>591</v>
      </c>
      <c r="E175" s="171" t="s">
        <v>518</v>
      </c>
      <c r="F175" s="171"/>
      <c r="G175" s="175">
        <v>26</v>
      </c>
      <c r="H175" s="166"/>
    </row>
    <row r="176" spans="1:8" s="195" customFormat="1" x14ac:dyDescent="0.25">
      <c r="A176" s="176" t="s">
        <v>59</v>
      </c>
      <c r="B176" s="171" t="s">
        <v>557</v>
      </c>
      <c r="C176" s="171" t="s">
        <v>495</v>
      </c>
      <c r="D176" s="171" t="s">
        <v>591</v>
      </c>
      <c r="E176" s="171" t="s">
        <v>518</v>
      </c>
      <c r="F176" s="171" t="s">
        <v>30</v>
      </c>
      <c r="G176" s="175">
        <v>26</v>
      </c>
      <c r="H176" s="166"/>
    </row>
    <row r="177" spans="1:8" s="195" customFormat="1" x14ac:dyDescent="0.25">
      <c r="A177" s="176" t="s">
        <v>60</v>
      </c>
      <c r="B177" s="171" t="s">
        <v>557</v>
      </c>
      <c r="C177" s="171" t="s">
        <v>495</v>
      </c>
      <c r="D177" s="171" t="s">
        <v>591</v>
      </c>
      <c r="E177" s="171" t="s">
        <v>518</v>
      </c>
      <c r="F177" s="171" t="s">
        <v>32</v>
      </c>
      <c r="G177" s="175">
        <v>26</v>
      </c>
      <c r="H177" s="166"/>
    </row>
    <row r="178" spans="1:8" s="195" customFormat="1" ht="16.5" customHeight="1" x14ac:dyDescent="0.25">
      <c r="A178" s="180" t="s">
        <v>522</v>
      </c>
      <c r="B178" s="171" t="s">
        <v>557</v>
      </c>
      <c r="C178" s="171" t="s">
        <v>495</v>
      </c>
      <c r="D178" s="171" t="s">
        <v>591</v>
      </c>
      <c r="E178" s="171" t="s">
        <v>523</v>
      </c>
      <c r="F178" s="171"/>
      <c r="G178" s="175">
        <v>6</v>
      </c>
      <c r="H178" s="166"/>
    </row>
    <row r="179" spans="1:8" s="195" customFormat="1" x14ac:dyDescent="0.25">
      <c r="A179" s="176" t="s">
        <v>59</v>
      </c>
      <c r="B179" s="171" t="s">
        <v>557</v>
      </c>
      <c r="C179" s="171" t="s">
        <v>495</v>
      </c>
      <c r="D179" s="171" t="s">
        <v>591</v>
      </c>
      <c r="E179" s="171" t="s">
        <v>523</v>
      </c>
      <c r="F179" s="171" t="s">
        <v>30</v>
      </c>
      <c r="G179" s="175">
        <v>6</v>
      </c>
      <c r="H179" s="166"/>
    </row>
    <row r="180" spans="1:8" s="195" customFormat="1" x14ac:dyDescent="0.25">
      <c r="A180" s="176" t="s">
        <v>60</v>
      </c>
      <c r="B180" s="171" t="s">
        <v>557</v>
      </c>
      <c r="C180" s="171" t="s">
        <v>495</v>
      </c>
      <c r="D180" s="171" t="s">
        <v>591</v>
      </c>
      <c r="E180" s="171" t="s">
        <v>523</v>
      </c>
      <c r="F180" s="171" t="s">
        <v>32</v>
      </c>
      <c r="G180" s="175">
        <v>6</v>
      </c>
      <c r="H180" s="166"/>
    </row>
    <row r="181" spans="1:8" s="195" customFormat="1" x14ac:dyDescent="0.25">
      <c r="A181" s="174" t="s">
        <v>520</v>
      </c>
      <c r="B181" s="171" t="s">
        <v>557</v>
      </c>
      <c r="C181" s="171" t="s">
        <v>495</v>
      </c>
      <c r="D181" s="171" t="s">
        <v>591</v>
      </c>
      <c r="E181" s="171" t="s">
        <v>604</v>
      </c>
      <c r="F181" s="171"/>
      <c r="G181" s="175">
        <f>G182</f>
        <v>12</v>
      </c>
      <c r="H181" s="166"/>
    </row>
    <row r="182" spans="1:8" s="195" customFormat="1" x14ac:dyDescent="0.25">
      <c r="A182" s="176" t="s">
        <v>59</v>
      </c>
      <c r="B182" s="171" t="s">
        <v>557</v>
      </c>
      <c r="C182" s="171" t="s">
        <v>495</v>
      </c>
      <c r="D182" s="171" t="s">
        <v>591</v>
      </c>
      <c r="E182" s="171" t="s">
        <v>604</v>
      </c>
      <c r="F182" s="171" t="s">
        <v>30</v>
      </c>
      <c r="G182" s="175">
        <v>12</v>
      </c>
      <c r="H182" s="166"/>
    </row>
    <row r="183" spans="1:8" s="195" customFormat="1" x14ac:dyDescent="0.25">
      <c r="A183" s="176" t="s">
        <v>60</v>
      </c>
      <c r="B183" s="171" t="s">
        <v>557</v>
      </c>
      <c r="C183" s="171" t="s">
        <v>495</v>
      </c>
      <c r="D183" s="171" t="s">
        <v>591</v>
      </c>
      <c r="E183" s="171" t="s">
        <v>604</v>
      </c>
      <c r="F183" s="171" t="s">
        <v>32</v>
      </c>
      <c r="G183" s="175">
        <v>12</v>
      </c>
      <c r="H183" s="166"/>
    </row>
    <row r="184" spans="1:8" s="182" customFormat="1" x14ac:dyDescent="0.25">
      <c r="A184" s="169" t="s">
        <v>605</v>
      </c>
      <c r="B184" s="170" t="s">
        <v>557</v>
      </c>
      <c r="C184" s="170" t="s">
        <v>538</v>
      </c>
      <c r="D184" s="170"/>
      <c r="E184" s="170"/>
      <c r="F184" s="170"/>
      <c r="G184" s="172">
        <f>G185</f>
        <v>650</v>
      </c>
      <c r="H184" s="166"/>
    </row>
    <row r="185" spans="1:8" s="195" customFormat="1" ht="24.75" x14ac:dyDescent="0.25">
      <c r="A185" s="178" t="s">
        <v>606</v>
      </c>
      <c r="B185" s="170" t="s">
        <v>557</v>
      </c>
      <c r="C185" s="170" t="s">
        <v>538</v>
      </c>
      <c r="D185" s="170" t="s">
        <v>607</v>
      </c>
      <c r="E185" s="170"/>
      <c r="F185" s="170"/>
      <c r="G185" s="172">
        <f>G186</f>
        <v>650</v>
      </c>
      <c r="H185" s="166"/>
    </row>
    <row r="186" spans="1:8" s="195" customFormat="1" x14ac:dyDescent="0.25">
      <c r="A186" s="174" t="s">
        <v>608</v>
      </c>
      <c r="B186" s="171" t="s">
        <v>557</v>
      </c>
      <c r="C186" s="171" t="s">
        <v>538</v>
      </c>
      <c r="D186" s="171" t="s">
        <v>607</v>
      </c>
      <c r="E186" s="171" t="s">
        <v>609</v>
      </c>
      <c r="F186" s="170"/>
      <c r="G186" s="172">
        <f>G187</f>
        <v>650</v>
      </c>
      <c r="H186" s="166"/>
    </row>
    <row r="187" spans="1:8" s="195" customFormat="1" x14ac:dyDescent="0.25">
      <c r="A187" s="174" t="s">
        <v>610</v>
      </c>
      <c r="B187" s="171" t="s">
        <v>557</v>
      </c>
      <c r="C187" s="171" t="s">
        <v>538</v>
      </c>
      <c r="D187" s="171" t="s">
        <v>607</v>
      </c>
      <c r="E187" s="171" t="s">
        <v>611</v>
      </c>
      <c r="F187" s="171"/>
      <c r="G187" s="175">
        <f>G188</f>
        <v>650</v>
      </c>
      <c r="H187" s="166"/>
    </row>
    <row r="188" spans="1:8" s="195" customFormat="1" ht="37.9" customHeight="1" x14ac:dyDescent="0.25">
      <c r="A188" s="179" t="s">
        <v>107</v>
      </c>
      <c r="B188" s="171" t="s">
        <v>557</v>
      </c>
      <c r="C188" s="171" t="s">
        <v>538</v>
      </c>
      <c r="D188" s="171" t="s">
        <v>607</v>
      </c>
      <c r="E188" s="171" t="s">
        <v>611</v>
      </c>
      <c r="F188" s="171" t="s">
        <v>23</v>
      </c>
      <c r="G188" s="175">
        <f>G189</f>
        <v>650</v>
      </c>
      <c r="H188" s="166"/>
    </row>
    <row r="189" spans="1:8" s="195" customFormat="1" x14ac:dyDescent="0.25">
      <c r="A189" s="174" t="s">
        <v>114</v>
      </c>
      <c r="B189" s="171" t="s">
        <v>557</v>
      </c>
      <c r="C189" s="171" t="s">
        <v>538</v>
      </c>
      <c r="D189" s="171" t="s">
        <v>607</v>
      </c>
      <c r="E189" s="171" t="s">
        <v>611</v>
      </c>
      <c r="F189" s="171" t="s">
        <v>115</v>
      </c>
      <c r="G189" s="175">
        <f>570+80</f>
        <v>650</v>
      </c>
      <c r="H189" s="166"/>
    </row>
    <row r="190" spans="1:8" s="182" customFormat="1" x14ac:dyDescent="0.25">
      <c r="A190" s="169" t="s">
        <v>612</v>
      </c>
      <c r="B190" s="170" t="s">
        <v>557</v>
      </c>
      <c r="C190" s="170" t="s">
        <v>503</v>
      </c>
      <c r="D190" s="170"/>
      <c r="E190" s="170"/>
      <c r="F190" s="170"/>
      <c r="G190" s="172">
        <f>G199+G191</f>
        <v>169.39</v>
      </c>
      <c r="H190" s="166"/>
    </row>
    <row r="191" spans="1:8" s="182" customFormat="1" x14ac:dyDescent="0.25">
      <c r="A191" s="199" t="s">
        <v>159</v>
      </c>
      <c r="B191" s="170" t="s">
        <v>557</v>
      </c>
      <c r="C191" s="170" t="s">
        <v>503</v>
      </c>
      <c r="D191" s="170" t="s">
        <v>551</v>
      </c>
      <c r="E191" s="170"/>
      <c r="F191" s="170"/>
      <c r="G191" s="172">
        <f>G192+G196</f>
        <v>24.39</v>
      </c>
      <c r="H191" s="166"/>
    </row>
    <row r="192" spans="1:8" x14ac:dyDescent="0.25">
      <c r="A192" s="200" t="s">
        <v>613</v>
      </c>
      <c r="B192" s="171" t="s">
        <v>557</v>
      </c>
      <c r="C192" s="171" t="s">
        <v>503</v>
      </c>
      <c r="D192" s="171" t="s">
        <v>551</v>
      </c>
      <c r="E192" s="171" t="s">
        <v>614</v>
      </c>
      <c r="F192" s="171"/>
      <c r="G192" s="175">
        <f>G193</f>
        <v>24.39</v>
      </c>
      <c r="H192" s="201"/>
    </row>
    <row r="193" spans="1:8" s="182" customFormat="1" ht="77.25" x14ac:dyDescent="0.25">
      <c r="A193" s="176" t="s">
        <v>615</v>
      </c>
      <c r="B193" s="171" t="s">
        <v>557</v>
      </c>
      <c r="C193" s="171" t="s">
        <v>503</v>
      </c>
      <c r="D193" s="171" t="s">
        <v>551</v>
      </c>
      <c r="E193" s="70" t="s">
        <v>616</v>
      </c>
      <c r="F193" s="170"/>
      <c r="G193" s="175">
        <f>G194</f>
        <v>24.39</v>
      </c>
      <c r="H193" s="166"/>
    </row>
    <row r="194" spans="1:8" s="182" customFormat="1" x14ac:dyDescent="0.25">
      <c r="A194" s="176" t="s">
        <v>59</v>
      </c>
      <c r="B194" s="171" t="s">
        <v>557</v>
      </c>
      <c r="C194" s="171" t="s">
        <v>503</v>
      </c>
      <c r="D194" s="171" t="s">
        <v>551</v>
      </c>
      <c r="E194" s="70" t="s">
        <v>616</v>
      </c>
      <c r="F194" s="171" t="s">
        <v>30</v>
      </c>
      <c r="G194" s="175">
        <f>G195</f>
        <v>24.39</v>
      </c>
      <c r="H194" s="166"/>
    </row>
    <row r="195" spans="1:8" s="182" customFormat="1" x14ac:dyDescent="0.25">
      <c r="A195" s="176" t="s">
        <v>60</v>
      </c>
      <c r="B195" s="171" t="s">
        <v>557</v>
      </c>
      <c r="C195" s="171" t="s">
        <v>503</v>
      </c>
      <c r="D195" s="171" t="s">
        <v>551</v>
      </c>
      <c r="E195" s="70" t="s">
        <v>616</v>
      </c>
      <c r="F195" s="171" t="s">
        <v>32</v>
      </c>
      <c r="G195" s="175">
        <v>24.39</v>
      </c>
      <c r="H195" s="166"/>
    </row>
    <row r="196" spans="1:8" s="182" customFormat="1" ht="26.25" hidden="1" x14ac:dyDescent="0.25">
      <c r="A196" s="177" t="s">
        <v>602</v>
      </c>
      <c r="B196" s="171" t="s">
        <v>557</v>
      </c>
      <c r="C196" s="171" t="s">
        <v>503</v>
      </c>
      <c r="D196" s="171" t="s">
        <v>551</v>
      </c>
      <c r="E196" s="70" t="s">
        <v>617</v>
      </c>
      <c r="F196" s="171"/>
      <c r="G196" s="175">
        <f>G197</f>
        <v>0</v>
      </c>
      <c r="H196" s="166"/>
    </row>
    <row r="197" spans="1:8" s="182" customFormat="1" hidden="1" x14ac:dyDescent="0.25">
      <c r="A197" s="176" t="s">
        <v>59</v>
      </c>
      <c r="B197" s="171" t="s">
        <v>557</v>
      </c>
      <c r="C197" s="171" t="s">
        <v>503</v>
      </c>
      <c r="D197" s="171" t="s">
        <v>551</v>
      </c>
      <c r="E197" s="70" t="s">
        <v>617</v>
      </c>
      <c r="F197" s="171" t="s">
        <v>30</v>
      </c>
      <c r="G197" s="175">
        <f>G198</f>
        <v>0</v>
      </c>
      <c r="H197" s="166"/>
    </row>
    <row r="198" spans="1:8" s="182" customFormat="1" hidden="1" x14ac:dyDescent="0.25">
      <c r="A198" s="176" t="s">
        <v>60</v>
      </c>
      <c r="B198" s="171" t="s">
        <v>557</v>
      </c>
      <c r="C198" s="171" t="s">
        <v>503</v>
      </c>
      <c r="D198" s="171" t="s">
        <v>551</v>
      </c>
      <c r="E198" s="70" t="s">
        <v>617</v>
      </c>
      <c r="F198" s="171" t="s">
        <v>32</v>
      </c>
      <c r="G198" s="175"/>
      <c r="H198" s="166"/>
    </row>
    <row r="199" spans="1:8" s="195" customFormat="1" x14ac:dyDescent="0.25">
      <c r="A199" s="178" t="s">
        <v>195</v>
      </c>
      <c r="B199" s="170" t="s">
        <v>557</v>
      </c>
      <c r="C199" s="170" t="s">
        <v>503</v>
      </c>
      <c r="D199" s="170" t="s">
        <v>618</v>
      </c>
      <c r="E199" s="170"/>
      <c r="F199" s="170"/>
      <c r="G199" s="172">
        <f>G201+G204</f>
        <v>145</v>
      </c>
      <c r="H199" s="166"/>
    </row>
    <row r="200" spans="1:8" s="195" customFormat="1" x14ac:dyDescent="0.25">
      <c r="A200" s="174" t="s">
        <v>619</v>
      </c>
      <c r="B200" s="171" t="s">
        <v>557</v>
      </c>
      <c r="C200" s="171" t="s">
        <v>503</v>
      </c>
      <c r="D200" s="171" t="s">
        <v>618</v>
      </c>
      <c r="E200" s="171" t="s">
        <v>620</v>
      </c>
      <c r="F200" s="170"/>
      <c r="G200" s="175">
        <f>G201</f>
        <v>130</v>
      </c>
      <c r="H200" s="166"/>
    </row>
    <row r="201" spans="1:8" s="195" customFormat="1" x14ac:dyDescent="0.25">
      <c r="A201" s="176" t="s">
        <v>205</v>
      </c>
      <c r="B201" s="171" t="s">
        <v>557</v>
      </c>
      <c r="C201" s="171" t="s">
        <v>503</v>
      </c>
      <c r="D201" s="171" t="s">
        <v>618</v>
      </c>
      <c r="E201" s="171" t="s">
        <v>621</v>
      </c>
      <c r="F201" s="171"/>
      <c r="G201" s="175">
        <v>130</v>
      </c>
      <c r="H201" s="166"/>
    </row>
    <row r="202" spans="1:8" s="195" customFormat="1" x14ac:dyDescent="0.25">
      <c r="A202" s="176" t="s">
        <v>59</v>
      </c>
      <c r="B202" s="171" t="s">
        <v>557</v>
      </c>
      <c r="C202" s="171" t="s">
        <v>503</v>
      </c>
      <c r="D202" s="171" t="s">
        <v>618</v>
      </c>
      <c r="E202" s="171" t="s">
        <v>621</v>
      </c>
      <c r="F202" s="171" t="s">
        <v>30</v>
      </c>
      <c r="G202" s="175">
        <v>130</v>
      </c>
      <c r="H202" s="166"/>
    </row>
    <row r="203" spans="1:8" s="195" customFormat="1" x14ac:dyDescent="0.25">
      <c r="A203" s="176" t="s">
        <v>60</v>
      </c>
      <c r="B203" s="171" t="s">
        <v>557</v>
      </c>
      <c r="C203" s="171" t="s">
        <v>503</v>
      </c>
      <c r="D203" s="171" t="s">
        <v>618</v>
      </c>
      <c r="E203" s="171" t="s">
        <v>621</v>
      </c>
      <c r="F203" s="171" t="s">
        <v>32</v>
      </c>
      <c r="G203" s="175">
        <v>130</v>
      </c>
      <c r="H203" s="166"/>
    </row>
    <row r="204" spans="1:8" s="195" customFormat="1" ht="25.5" customHeight="1" x14ac:dyDescent="0.25">
      <c r="A204" s="174" t="s">
        <v>622</v>
      </c>
      <c r="B204" s="171" t="s">
        <v>557</v>
      </c>
      <c r="C204" s="171" t="s">
        <v>503</v>
      </c>
      <c r="D204" s="171" t="s">
        <v>618</v>
      </c>
      <c r="E204" s="171" t="s">
        <v>623</v>
      </c>
      <c r="F204" s="171"/>
      <c r="G204" s="175">
        <f>G205</f>
        <v>15</v>
      </c>
      <c r="H204" s="166"/>
    </row>
    <row r="205" spans="1:8" s="195" customFormat="1" x14ac:dyDescent="0.25">
      <c r="A205" s="176" t="s">
        <v>59</v>
      </c>
      <c r="B205" s="171" t="s">
        <v>557</v>
      </c>
      <c r="C205" s="171" t="s">
        <v>503</v>
      </c>
      <c r="D205" s="171" t="s">
        <v>618</v>
      </c>
      <c r="E205" s="171" t="s">
        <v>623</v>
      </c>
      <c r="F205" s="171" t="s">
        <v>30</v>
      </c>
      <c r="G205" s="175">
        <v>15</v>
      </c>
      <c r="H205" s="166"/>
    </row>
    <row r="206" spans="1:8" s="195" customFormat="1" x14ac:dyDescent="0.25">
      <c r="A206" s="176" t="s">
        <v>60</v>
      </c>
      <c r="B206" s="171" t="s">
        <v>557</v>
      </c>
      <c r="C206" s="171" t="s">
        <v>503</v>
      </c>
      <c r="D206" s="171" t="s">
        <v>618</v>
      </c>
      <c r="E206" s="171" t="s">
        <v>623</v>
      </c>
      <c r="F206" s="171" t="s">
        <v>32</v>
      </c>
      <c r="G206" s="175">
        <v>15</v>
      </c>
      <c r="H206" s="166"/>
    </row>
    <row r="207" spans="1:8" s="182" customFormat="1" x14ac:dyDescent="0.25">
      <c r="A207" s="169" t="s">
        <v>624</v>
      </c>
      <c r="B207" s="170" t="s">
        <v>557</v>
      </c>
      <c r="C207" s="170" t="s">
        <v>584</v>
      </c>
      <c r="D207" s="170"/>
      <c r="E207" s="170"/>
      <c r="F207" s="170"/>
      <c r="G207" s="172">
        <f>G208</f>
        <v>38</v>
      </c>
      <c r="H207" s="166"/>
    </row>
    <row r="208" spans="1:8" x14ac:dyDescent="0.25">
      <c r="A208" s="178" t="s">
        <v>239</v>
      </c>
      <c r="B208" s="170" t="s">
        <v>557</v>
      </c>
      <c r="C208" s="170" t="s">
        <v>584</v>
      </c>
      <c r="D208" s="170" t="s">
        <v>538</v>
      </c>
      <c r="E208" s="170"/>
      <c r="F208" s="170"/>
      <c r="G208" s="172">
        <f>G210</f>
        <v>38</v>
      </c>
      <c r="H208" s="166"/>
    </row>
    <row r="209" spans="1:8" x14ac:dyDescent="0.25">
      <c r="A209" s="197" t="s">
        <v>625</v>
      </c>
      <c r="B209" s="171" t="s">
        <v>557</v>
      </c>
      <c r="C209" s="171" t="s">
        <v>584</v>
      </c>
      <c r="D209" s="171" t="s">
        <v>538</v>
      </c>
      <c r="E209" s="171" t="s">
        <v>626</v>
      </c>
      <c r="F209" s="170"/>
      <c r="G209" s="172">
        <f>G210</f>
        <v>38</v>
      </c>
      <c r="H209" s="166"/>
    </row>
    <row r="210" spans="1:8" x14ac:dyDescent="0.25">
      <c r="A210" s="197" t="s">
        <v>610</v>
      </c>
      <c r="B210" s="171" t="s">
        <v>557</v>
      </c>
      <c r="C210" s="171" t="s">
        <v>584</v>
      </c>
      <c r="D210" s="171" t="s">
        <v>538</v>
      </c>
      <c r="E210" s="171" t="s">
        <v>627</v>
      </c>
      <c r="F210" s="171"/>
      <c r="G210" s="175">
        <f>G211</f>
        <v>38</v>
      </c>
      <c r="H210" s="166"/>
    </row>
    <row r="211" spans="1:8" x14ac:dyDescent="0.25">
      <c r="A211" s="176" t="s">
        <v>59</v>
      </c>
      <c r="B211" s="171" t="s">
        <v>557</v>
      </c>
      <c r="C211" s="171" t="s">
        <v>584</v>
      </c>
      <c r="D211" s="171" t="s">
        <v>538</v>
      </c>
      <c r="E211" s="171" t="s">
        <v>627</v>
      </c>
      <c r="F211" s="171" t="s">
        <v>30</v>
      </c>
      <c r="G211" s="175">
        <v>38</v>
      </c>
      <c r="H211" s="166"/>
    </row>
    <row r="212" spans="1:8" x14ac:dyDescent="0.25">
      <c r="A212" s="176" t="s">
        <v>60</v>
      </c>
      <c r="B212" s="171" t="s">
        <v>557</v>
      </c>
      <c r="C212" s="171" t="s">
        <v>584</v>
      </c>
      <c r="D212" s="171" t="s">
        <v>538</v>
      </c>
      <c r="E212" s="171" t="s">
        <v>627</v>
      </c>
      <c r="F212" s="171" t="s">
        <v>32</v>
      </c>
      <c r="G212" s="175">
        <v>38</v>
      </c>
      <c r="H212" s="166"/>
    </row>
    <row r="213" spans="1:8" s="182" customFormat="1" x14ac:dyDescent="0.25">
      <c r="A213" s="169" t="s">
        <v>628</v>
      </c>
      <c r="B213" s="170" t="s">
        <v>557</v>
      </c>
      <c r="C213" s="170" t="s">
        <v>607</v>
      </c>
      <c r="D213" s="170"/>
      <c r="E213" s="170"/>
      <c r="F213" s="170"/>
      <c r="G213" s="172">
        <f>G214</f>
        <v>100</v>
      </c>
      <c r="H213" s="166"/>
    </row>
    <row r="214" spans="1:8" s="195" customFormat="1" x14ac:dyDescent="0.25">
      <c r="A214" s="178" t="s">
        <v>629</v>
      </c>
      <c r="B214" s="170" t="s">
        <v>557</v>
      </c>
      <c r="C214" s="170" t="s">
        <v>607</v>
      </c>
      <c r="D214" s="170" t="s">
        <v>559</v>
      </c>
      <c r="E214" s="170"/>
      <c r="F214" s="170"/>
      <c r="G214" s="172">
        <f>G216</f>
        <v>100</v>
      </c>
      <c r="H214" s="166"/>
    </row>
    <row r="215" spans="1:8" s="195" customFormat="1" x14ac:dyDescent="0.25">
      <c r="A215" s="91" t="s">
        <v>630</v>
      </c>
      <c r="B215" s="171" t="s">
        <v>557</v>
      </c>
      <c r="C215" s="171" t="s">
        <v>607</v>
      </c>
      <c r="D215" s="171" t="s">
        <v>559</v>
      </c>
      <c r="E215" s="171" t="s">
        <v>631</v>
      </c>
      <c r="F215" s="170"/>
      <c r="G215" s="175">
        <f>G216</f>
        <v>100</v>
      </c>
      <c r="H215" s="166"/>
    </row>
    <row r="216" spans="1:8" s="195" customFormat="1" x14ac:dyDescent="0.25">
      <c r="A216" s="174" t="s">
        <v>610</v>
      </c>
      <c r="B216" s="171" t="s">
        <v>557</v>
      </c>
      <c r="C216" s="171" t="s">
        <v>607</v>
      </c>
      <c r="D216" s="171" t="s">
        <v>559</v>
      </c>
      <c r="E216" s="171" t="s">
        <v>632</v>
      </c>
      <c r="F216" s="171"/>
      <c r="G216" s="175">
        <v>100</v>
      </c>
      <c r="H216" s="166"/>
    </row>
    <row r="217" spans="1:8" s="195" customFormat="1" x14ac:dyDescent="0.25">
      <c r="A217" s="176" t="s">
        <v>59</v>
      </c>
      <c r="B217" s="171" t="s">
        <v>557</v>
      </c>
      <c r="C217" s="171" t="s">
        <v>607</v>
      </c>
      <c r="D217" s="171" t="s">
        <v>559</v>
      </c>
      <c r="E217" s="171" t="s">
        <v>632</v>
      </c>
      <c r="F217" s="171" t="s">
        <v>30</v>
      </c>
      <c r="G217" s="175">
        <f>G218</f>
        <v>100</v>
      </c>
      <c r="H217" s="166"/>
    </row>
    <row r="218" spans="1:8" s="195" customFormat="1" x14ac:dyDescent="0.25">
      <c r="A218" s="176" t="s">
        <v>60</v>
      </c>
      <c r="B218" s="171" t="s">
        <v>557</v>
      </c>
      <c r="C218" s="171" t="s">
        <v>607</v>
      </c>
      <c r="D218" s="171" t="s">
        <v>559</v>
      </c>
      <c r="E218" s="171" t="s">
        <v>632</v>
      </c>
      <c r="F218" s="171" t="s">
        <v>32</v>
      </c>
      <c r="G218" s="175">
        <v>100</v>
      </c>
      <c r="H218" s="166"/>
    </row>
    <row r="219" spans="1:8" s="195" customFormat="1" x14ac:dyDescent="0.25">
      <c r="A219" s="173" t="s">
        <v>49</v>
      </c>
      <c r="B219" s="171" t="s">
        <v>557</v>
      </c>
      <c r="C219" s="171" t="s">
        <v>607</v>
      </c>
      <c r="D219" s="171" t="s">
        <v>559</v>
      </c>
      <c r="E219" s="171" t="s">
        <v>632</v>
      </c>
      <c r="F219" s="171" t="s">
        <v>54</v>
      </c>
      <c r="G219" s="175">
        <v>100</v>
      </c>
      <c r="H219" s="166"/>
    </row>
    <row r="220" spans="1:8" x14ac:dyDescent="0.25">
      <c r="A220" s="178" t="s">
        <v>536</v>
      </c>
      <c r="B220" s="170" t="s">
        <v>557</v>
      </c>
      <c r="C220" s="170" t="s">
        <v>537</v>
      </c>
      <c r="D220" s="170"/>
      <c r="E220" s="170"/>
      <c r="F220" s="170"/>
      <c r="G220" s="172">
        <f>G221+G226</f>
        <v>160</v>
      </c>
      <c r="H220" s="166"/>
    </row>
    <row r="221" spans="1:8" s="198" customFormat="1" x14ac:dyDescent="0.25">
      <c r="A221" s="178" t="s">
        <v>377</v>
      </c>
      <c r="B221" s="170" t="s">
        <v>557</v>
      </c>
      <c r="C221" s="170" t="s">
        <v>537</v>
      </c>
      <c r="D221" s="170" t="s">
        <v>495</v>
      </c>
      <c r="E221" s="170"/>
      <c r="F221" s="170"/>
      <c r="G221" s="172">
        <f>G225</f>
        <v>80</v>
      </c>
      <c r="H221" s="166"/>
    </row>
    <row r="222" spans="1:8" s="198" customFormat="1" x14ac:dyDescent="0.25">
      <c r="A222" s="197" t="s">
        <v>633</v>
      </c>
      <c r="B222" s="171" t="s">
        <v>557</v>
      </c>
      <c r="C222" s="171" t="s">
        <v>537</v>
      </c>
      <c r="D222" s="171" t="s">
        <v>495</v>
      </c>
      <c r="E222" s="171" t="s">
        <v>634</v>
      </c>
      <c r="F222" s="170"/>
      <c r="G222" s="175">
        <f>G223</f>
        <v>80</v>
      </c>
      <c r="H222" s="166"/>
    </row>
    <row r="223" spans="1:8" s="198" customFormat="1" x14ac:dyDescent="0.25">
      <c r="A223" s="173" t="s">
        <v>381</v>
      </c>
      <c r="B223" s="171" t="s">
        <v>557</v>
      </c>
      <c r="C223" s="171" t="s">
        <v>537</v>
      </c>
      <c r="D223" s="171" t="s">
        <v>495</v>
      </c>
      <c r="E223" s="171" t="s">
        <v>635</v>
      </c>
      <c r="F223" s="170"/>
      <c r="G223" s="175">
        <f>G224</f>
        <v>80</v>
      </c>
      <c r="H223" s="166"/>
    </row>
    <row r="224" spans="1:8" s="198" customFormat="1" x14ac:dyDescent="0.25">
      <c r="A224" s="174" t="s">
        <v>120</v>
      </c>
      <c r="B224" s="171" t="s">
        <v>557</v>
      </c>
      <c r="C224" s="171" t="s">
        <v>537</v>
      </c>
      <c r="D224" s="171" t="s">
        <v>495</v>
      </c>
      <c r="E224" s="171" t="s">
        <v>635</v>
      </c>
      <c r="F224" s="171" t="s">
        <v>121</v>
      </c>
      <c r="G224" s="175">
        <v>80</v>
      </c>
      <c r="H224" s="166"/>
    </row>
    <row r="225" spans="1:8" x14ac:dyDescent="0.25">
      <c r="A225" s="174" t="s">
        <v>383</v>
      </c>
      <c r="B225" s="171" t="s">
        <v>557</v>
      </c>
      <c r="C225" s="171" t="s">
        <v>537</v>
      </c>
      <c r="D225" s="171" t="s">
        <v>495</v>
      </c>
      <c r="E225" s="171" t="s">
        <v>635</v>
      </c>
      <c r="F225" s="171" t="s">
        <v>384</v>
      </c>
      <c r="G225" s="175">
        <v>80</v>
      </c>
      <c r="H225" s="166"/>
    </row>
    <row r="226" spans="1:8" s="198" customFormat="1" x14ac:dyDescent="0.25">
      <c r="A226" s="178" t="s">
        <v>385</v>
      </c>
      <c r="B226" s="170" t="s">
        <v>557</v>
      </c>
      <c r="C226" s="170" t="s">
        <v>537</v>
      </c>
      <c r="D226" s="170" t="s">
        <v>538</v>
      </c>
      <c r="E226" s="170"/>
      <c r="F226" s="170"/>
      <c r="G226" s="172">
        <f>G230</f>
        <v>80</v>
      </c>
      <c r="H226" s="166"/>
    </row>
    <row r="227" spans="1:8" s="198" customFormat="1" x14ac:dyDescent="0.25">
      <c r="A227" s="202" t="s">
        <v>636</v>
      </c>
      <c r="B227" s="171" t="s">
        <v>557</v>
      </c>
      <c r="C227" s="171" t="s">
        <v>537</v>
      </c>
      <c r="D227" s="171" t="s">
        <v>538</v>
      </c>
      <c r="E227" s="171" t="s">
        <v>637</v>
      </c>
      <c r="F227" s="171"/>
      <c r="G227" s="175">
        <v>80</v>
      </c>
      <c r="H227" s="166"/>
    </row>
    <row r="228" spans="1:8" s="198" customFormat="1" x14ac:dyDescent="0.25">
      <c r="A228" s="202" t="s">
        <v>638</v>
      </c>
      <c r="B228" s="171" t="s">
        <v>557</v>
      </c>
      <c r="C228" s="171" t="s">
        <v>537</v>
      </c>
      <c r="D228" s="171" t="s">
        <v>538</v>
      </c>
      <c r="E228" s="171" t="s">
        <v>639</v>
      </c>
      <c r="F228" s="171"/>
      <c r="G228" s="175">
        <f>G229</f>
        <v>80</v>
      </c>
      <c r="H228" s="166"/>
    </row>
    <row r="229" spans="1:8" s="198" customFormat="1" x14ac:dyDescent="0.25">
      <c r="A229" s="174" t="s">
        <v>120</v>
      </c>
      <c r="B229" s="171" t="s">
        <v>557</v>
      </c>
      <c r="C229" s="171" t="s">
        <v>537</v>
      </c>
      <c r="D229" s="171" t="s">
        <v>538</v>
      </c>
      <c r="E229" s="171" t="s">
        <v>639</v>
      </c>
      <c r="F229" s="171" t="s">
        <v>121</v>
      </c>
      <c r="G229" s="175">
        <f>G230</f>
        <v>80</v>
      </c>
      <c r="H229" s="166"/>
    </row>
    <row r="230" spans="1:8" s="195" customFormat="1" ht="21.75" customHeight="1" x14ac:dyDescent="0.25">
      <c r="A230" s="203" t="s">
        <v>387</v>
      </c>
      <c r="B230" s="204" t="s">
        <v>557</v>
      </c>
      <c r="C230" s="204" t="s">
        <v>537</v>
      </c>
      <c r="D230" s="204" t="s">
        <v>538</v>
      </c>
      <c r="E230" s="204" t="s">
        <v>639</v>
      </c>
      <c r="F230" s="204" t="s">
        <v>388</v>
      </c>
      <c r="G230" s="205">
        <v>80</v>
      </c>
      <c r="H230" s="166"/>
    </row>
    <row r="231" spans="1:8" s="99" customFormat="1" ht="6" hidden="1" customHeight="1" x14ac:dyDescent="0.25">
      <c r="A231" s="206" t="s">
        <v>640</v>
      </c>
      <c r="B231" s="207" t="s">
        <v>557</v>
      </c>
      <c r="C231" s="207"/>
      <c r="D231" s="207"/>
      <c r="E231" s="208"/>
      <c r="F231" s="208"/>
      <c r="G231" s="209" t="e">
        <f>#REF!</f>
        <v>#REF!</v>
      </c>
      <c r="H231" s="161"/>
    </row>
    <row r="232" spans="1:8" s="99" customFormat="1" ht="29.25" x14ac:dyDescent="0.25">
      <c r="A232" s="210" t="s">
        <v>641</v>
      </c>
      <c r="B232" s="211" t="s">
        <v>642</v>
      </c>
      <c r="C232" s="211"/>
      <c r="D232" s="211"/>
      <c r="E232" s="212"/>
      <c r="F232" s="212"/>
      <c r="G232" s="213">
        <f>G233</f>
        <v>101936.99999999999</v>
      </c>
      <c r="H232" s="161"/>
    </row>
    <row r="233" spans="1:8" s="168" customFormat="1" x14ac:dyDescent="0.25">
      <c r="A233" s="162" t="s">
        <v>485</v>
      </c>
      <c r="B233" s="163" t="s">
        <v>642</v>
      </c>
      <c r="C233" s="163" t="s">
        <v>486</v>
      </c>
      <c r="D233" s="163"/>
      <c r="E233" s="164"/>
      <c r="F233" s="164"/>
      <c r="G233" s="165">
        <f>G234+G252+G293</f>
        <v>101936.99999999999</v>
      </c>
      <c r="H233" s="214"/>
    </row>
    <row r="234" spans="1:8" s="168" customFormat="1" x14ac:dyDescent="0.25">
      <c r="A234" s="169" t="s">
        <v>244</v>
      </c>
      <c r="B234" s="170" t="s">
        <v>642</v>
      </c>
      <c r="C234" s="170" t="s">
        <v>486</v>
      </c>
      <c r="D234" s="170" t="s">
        <v>495</v>
      </c>
      <c r="E234" s="171"/>
      <c r="F234" s="171"/>
      <c r="G234" s="172">
        <f>G236+G241+G249</f>
        <v>26038.2</v>
      </c>
      <c r="H234" s="214"/>
    </row>
    <row r="235" spans="1:8" s="168" customFormat="1" x14ac:dyDescent="0.25">
      <c r="A235" s="91" t="s">
        <v>643</v>
      </c>
      <c r="B235" s="171" t="s">
        <v>642</v>
      </c>
      <c r="C235" s="171" t="s">
        <v>486</v>
      </c>
      <c r="D235" s="171" t="s">
        <v>495</v>
      </c>
      <c r="E235" s="171" t="s">
        <v>644</v>
      </c>
      <c r="F235" s="171"/>
      <c r="G235" s="175">
        <f>G236+G241+G249</f>
        <v>26038.2</v>
      </c>
      <c r="H235" s="214"/>
    </row>
    <row r="236" spans="1:8" s="168" customFormat="1" ht="48.75" x14ac:dyDescent="0.25">
      <c r="A236" s="185" t="s">
        <v>645</v>
      </c>
      <c r="B236" s="171" t="s">
        <v>642</v>
      </c>
      <c r="C236" s="171" t="s">
        <v>486</v>
      </c>
      <c r="D236" s="171" t="s">
        <v>495</v>
      </c>
      <c r="E236" s="171" t="s">
        <v>646</v>
      </c>
      <c r="F236" s="171"/>
      <c r="G236" s="175">
        <f>G237+G239</f>
        <v>12673.300000000001</v>
      </c>
      <c r="H236" s="214"/>
    </row>
    <row r="237" spans="1:8" s="168" customFormat="1" ht="39" x14ac:dyDescent="0.25">
      <c r="A237" s="179" t="s">
        <v>107</v>
      </c>
      <c r="B237" s="171" t="s">
        <v>642</v>
      </c>
      <c r="C237" s="171" t="s">
        <v>486</v>
      </c>
      <c r="D237" s="171" t="s">
        <v>495</v>
      </c>
      <c r="E237" s="171" t="s">
        <v>646</v>
      </c>
      <c r="F237" s="171" t="s">
        <v>23</v>
      </c>
      <c r="G237" s="175">
        <f>G238</f>
        <v>12453.7</v>
      </c>
      <c r="H237" s="214"/>
    </row>
    <row r="238" spans="1:8" s="168" customFormat="1" x14ac:dyDescent="0.25">
      <c r="A238" s="176" t="s">
        <v>114</v>
      </c>
      <c r="B238" s="171" t="s">
        <v>642</v>
      </c>
      <c r="C238" s="171" t="s">
        <v>486</v>
      </c>
      <c r="D238" s="171" t="s">
        <v>495</v>
      </c>
      <c r="E238" s="171" t="s">
        <v>646</v>
      </c>
      <c r="F238" s="171" t="s">
        <v>115</v>
      </c>
      <c r="G238" s="175">
        <v>12453.7</v>
      </c>
      <c r="H238" s="214"/>
    </row>
    <row r="239" spans="1:8" s="168" customFormat="1" x14ac:dyDescent="0.25">
      <c r="A239" s="176" t="s">
        <v>59</v>
      </c>
      <c r="B239" s="171" t="s">
        <v>642</v>
      </c>
      <c r="C239" s="171" t="s">
        <v>486</v>
      </c>
      <c r="D239" s="171" t="s">
        <v>495</v>
      </c>
      <c r="E239" s="171" t="s">
        <v>646</v>
      </c>
      <c r="F239" s="171" t="s">
        <v>30</v>
      </c>
      <c r="G239" s="175">
        <v>219.6</v>
      </c>
      <c r="H239" s="214"/>
    </row>
    <row r="240" spans="1:8" s="168" customFormat="1" x14ac:dyDescent="0.25">
      <c r="A240" s="177" t="s">
        <v>60</v>
      </c>
      <c r="B240" s="171" t="s">
        <v>642</v>
      </c>
      <c r="C240" s="171" t="s">
        <v>486</v>
      </c>
      <c r="D240" s="171" t="s">
        <v>495</v>
      </c>
      <c r="E240" s="171" t="s">
        <v>646</v>
      </c>
      <c r="F240" s="171" t="s">
        <v>32</v>
      </c>
      <c r="G240" s="175">
        <v>219.6</v>
      </c>
      <c r="H240" s="214"/>
    </row>
    <row r="241" spans="1:8" s="168" customFormat="1" x14ac:dyDescent="0.25">
      <c r="A241" s="176" t="s">
        <v>610</v>
      </c>
      <c r="B241" s="171" t="s">
        <v>642</v>
      </c>
      <c r="C241" s="171" t="s">
        <v>486</v>
      </c>
      <c r="D241" s="171" t="s">
        <v>495</v>
      </c>
      <c r="E241" s="171" t="s">
        <v>647</v>
      </c>
      <c r="F241" s="171"/>
      <c r="G241" s="175">
        <f>G242+G244+G246</f>
        <v>11164.9</v>
      </c>
      <c r="H241" s="214"/>
    </row>
    <row r="242" spans="1:8" s="168" customFormat="1" ht="39" x14ac:dyDescent="0.25">
      <c r="A242" s="179" t="s">
        <v>107</v>
      </c>
      <c r="B242" s="171" t="s">
        <v>642</v>
      </c>
      <c r="C242" s="171" t="s">
        <v>486</v>
      </c>
      <c r="D242" s="171" t="s">
        <v>495</v>
      </c>
      <c r="E242" s="171" t="s">
        <v>647</v>
      </c>
      <c r="F242" s="171" t="s">
        <v>23</v>
      </c>
      <c r="G242" s="175">
        <f>G243</f>
        <v>6484</v>
      </c>
      <c r="H242" s="214"/>
    </row>
    <row r="243" spans="1:8" s="168" customFormat="1" x14ac:dyDescent="0.25">
      <c r="A243" s="176" t="s">
        <v>114</v>
      </c>
      <c r="B243" s="171" t="s">
        <v>642</v>
      </c>
      <c r="C243" s="171" t="s">
        <v>486</v>
      </c>
      <c r="D243" s="171" t="s">
        <v>495</v>
      </c>
      <c r="E243" s="171" t="s">
        <v>647</v>
      </c>
      <c r="F243" s="171" t="s">
        <v>115</v>
      </c>
      <c r="G243" s="175">
        <f>5680+804</f>
        <v>6484</v>
      </c>
      <c r="H243" s="214"/>
    </row>
    <row r="244" spans="1:8" s="168" customFormat="1" x14ac:dyDescent="0.25">
      <c r="A244" s="176" t="s">
        <v>59</v>
      </c>
      <c r="B244" s="171" t="s">
        <v>642</v>
      </c>
      <c r="C244" s="171" t="s">
        <v>486</v>
      </c>
      <c r="D244" s="171" t="s">
        <v>495</v>
      </c>
      <c r="E244" s="171" t="s">
        <v>647</v>
      </c>
      <c r="F244" s="171" t="s">
        <v>30</v>
      </c>
      <c r="G244" s="175">
        <v>4558.8999999999996</v>
      </c>
      <c r="H244" s="214"/>
    </row>
    <row r="245" spans="1:8" s="168" customFormat="1" x14ac:dyDescent="0.25">
      <c r="A245" s="177" t="s">
        <v>60</v>
      </c>
      <c r="B245" s="171" t="s">
        <v>642</v>
      </c>
      <c r="C245" s="171" t="s">
        <v>486</v>
      </c>
      <c r="D245" s="171" t="s">
        <v>495</v>
      </c>
      <c r="E245" s="171" t="s">
        <v>647</v>
      </c>
      <c r="F245" s="171" t="s">
        <v>32</v>
      </c>
      <c r="G245" s="175">
        <v>4558.8999999999996</v>
      </c>
      <c r="H245" s="214"/>
    </row>
    <row r="246" spans="1:8" s="168" customFormat="1" x14ac:dyDescent="0.25">
      <c r="A246" s="173" t="s">
        <v>49</v>
      </c>
      <c r="B246" s="171" t="s">
        <v>642</v>
      </c>
      <c r="C246" s="171" t="s">
        <v>486</v>
      </c>
      <c r="D246" s="171" t="s">
        <v>495</v>
      </c>
      <c r="E246" s="171" t="s">
        <v>647</v>
      </c>
      <c r="F246" s="171" t="s">
        <v>50</v>
      </c>
      <c r="G246" s="175">
        <f>SUM(G247:G248)</f>
        <v>122</v>
      </c>
      <c r="H246" s="214"/>
    </row>
    <row r="247" spans="1:8" s="168" customFormat="1" x14ac:dyDescent="0.25">
      <c r="A247" s="200" t="s">
        <v>51</v>
      </c>
      <c r="B247" s="171" t="s">
        <v>642</v>
      </c>
      <c r="C247" s="171" t="s">
        <v>486</v>
      </c>
      <c r="D247" s="171" t="s">
        <v>495</v>
      </c>
      <c r="E247" s="171" t="s">
        <v>647</v>
      </c>
      <c r="F247" s="171" t="s">
        <v>52</v>
      </c>
      <c r="G247" s="175">
        <v>4</v>
      </c>
      <c r="H247" s="214"/>
    </row>
    <row r="248" spans="1:8" s="168" customFormat="1" x14ac:dyDescent="0.25">
      <c r="A248" s="173" t="s">
        <v>53</v>
      </c>
      <c r="B248" s="171" t="s">
        <v>642</v>
      </c>
      <c r="C248" s="171" t="s">
        <v>486</v>
      </c>
      <c r="D248" s="171" t="s">
        <v>495</v>
      </c>
      <c r="E248" s="171" t="s">
        <v>647</v>
      </c>
      <c r="F248" s="171" t="s">
        <v>54</v>
      </c>
      <c r="G248" s="175">
        <v>118</v>
      </c>
      <c r="H248" s="214"/>
    </row>
    <row r="249" spans="1:8" s="168" customFormat="1" ht="26.25" x14ac:dyDescent="0.25">
      <c r="A249" s="177" t="s">
        <v>648</v>
      </c>
      <c r="B249" s="171" t="s">
        <v>642</v>
      </c>
      <c r="C249" s="171" t="s">
        <v>486</v>
      </c>
      <c r="D249" s="171" t="s">
        <v>495</v>
      </c>
      <c r="E249" s="171" t="s">
        <v>649</v>
      </c>
      <c r="F249" s="171"/>
      <c r="G249" s="175">
        <v>2200</v>
      </c>
      <c r="H249" s="214"/>
    </row>
    <row r="250" spans="1:8" s="168" customFormat="1" x14ac:dyDescent="0.25">
      <c r="A250" s="176" t="s">
        <v>59</v>
      </c>
      <c r="B250" s="171" t="s">
        <v>642</v>
      </c>
      <c r="C250" s="171" t="s">
        <v>486</v>
      </c>
      <c r="D250" s="171" t="s">
        <v>495</v>
      </c>
      <c r="E250" s="171" t="s">
        <v>649</v>
      </c>
      <c r="F250" s="171" t="s">
        <v>30</v>
      </c>
      <c r="G250" s="175">
        <v>2200</v>
      </c>
      <c r="H250" s="214"/>
    </row>
    <row r="251" spans="1:8" s="168" customFormat="1" x14ac:dyDescent="0.25">
      <c r="A251" s="177" t="s">
        <v>60</v>
      </c>
      <c r="B251" s="171" t="s">
        <v>642</v>
      </c>
      <c r="C251" s="171" t="s">
        <v>486</v>
      </c>
      <c r="D251" s="171" t="s">
        <v>495</v>
      </c>
      <c r="E251" s="171" t="s">
        <v>649</v>
      </c>
      <c r="F251" s="171" t="s">
        <v>32</v>
      </c>
      <c r="G251" s="175">
        <v>2200</v>
      </c>
      <c r="H251" s="214"/>
    </row>
    <row r="252" spans="1:8" s="168" customFormat="1" x14ac:dyDescent="0.25">
      <c r="A252" s="169" t="s">
        <v>260</v>
      </c>
      <c r="B252" s="170" t="s">
        <v>642</v>
      </c>
      <c r="C252" s="170" t="s">
        <v>486</v>
      </c>
      <c r="D252" s="170" t="s">
        <v>559</v>
      </c>
      <c r="E252" s="171"/>
      <c r="F252" s="171"/>
      <c r="G252" s="175">
        <f>G253+G282</f>
        <v>71125.299999999988</v>
      </c>
      <c r="H252" s="214"/>
    </row>
    <row r="253" spans="1:8" s="168" customFormat="1" x14ac:dyDescent="0.25">
      <c r="A253" s="185" t="s">
        <v>650</v>
      </c>
      <c r="B253" s="171" t="s">
        <v>642</v>
      </c>
      <c r="C253" s="171" t="s">
        <v>486</v>
      </c>
      <c r="D253" s="171" t="s">
        <v>559</v>
      </c>
      <c r="E253" s="171" t="s">
        <v>651</v>
      </c>
      <c r="F253" s="170"/>
      <c r="G253" s="175">
        <f>G254+G259+G267+G270+G279+G273+G276</f>
        <v>64500.299999999996</v>
      </c>
      <c r="H253" s="214"/>
    </row>
    <row r="254" spans="1:8" s="168" customFormat="1" ht="24.75" x14ac:dyDescent="0.25">
      <c r="A254" s="185" t="s">
        <v>652</v>
      </c>
      <c r="B254" s="171" t="s">
        <v>642</v>
      </c>
      <c r="C254" s="171" t="s">
        <v>486</v>
      </c>
      <c r="D254" s="171" t="s">
        <v>559</v>
      </c>
      <c r="E254" s="171" t="s">
        <v>653</v>
      </c>
      <c r="F254" s="171"/>
      <c r="G254" s="175">
        <f>G255+G257</f>
        <v>54310.400000000001</v>
      </c>
      <c r="H254" s="214"/>
    </row>
    <row r="255" spans="1:8" s="168" customFormat="1" ht="39" x14ac:dyDescent="0.25">
      <c r="A255" s="179" t="s">
        <v>107</v>
      </c>
      <c r="B255" s="171" t="s">
        <v>642</v>
      </c>
      <c r="C255" s="171" t="s">
        <v>486</v>
      </c>
      <c r="D255" s="171" t="s">
        <v>559</v>
      </c>
      <c r="E255" s="171" t="s">
        <v>653</v>
      </c>
      <c r="F255" s="171" t="s">
        <v>23</v>
      </c>
      <c r="G255" s="175">
        <f>G256</f>
        <v>53264.4</v>
      </c>
      <c r="H255" s="214"/>
    </row>
    <row r="256" spans="1:8" s="168" customFormat="1" x14ac:dyDescent="0.25">
      <c r="A256" s="174" t="s">
        <v>114</v>
      </c>
      <c r="B256" s="171" t="s">
        <v>642</v>
      </c>
      <c r="C256" s="171" t="s">
        <v>486</v>
      </c>
      <c r="D256" s="171" t="s">
        <v>559</v>
      </c>
      <c r="E256" s="171" t="s">
        <v>653</v>
      </c>
      <c r="F256" s="171" t="s">
        <v>115</v>
      </c>
      <c r="G256" s="175">
        <v>53264.4</v>
      </c>
      <c r="H256" s="214"/>
    </row>
    <row r="257" spans="1:8" s="168" customFormat="1" x14ac:dyDescent="0.25">
      <c r="A257" s="176" t="s">
        <v>59</v>
      </c>
      <c r="B257" s="171" t="s">
        <v>642</v>
      </c>
      <c r="C257" s="171" t="s">
        <v>486</v>
      </c>
      <c r="D257" s="171" t="s">
        <v>559</v>
      </c>
      <c r="E257" s="171" t="s">
        <v>653</v>
      </c>
      <c r="F257" s="171" t="s">
        <v>30</v>
      </c>
      <c r="G257" s="175">
        <f>G258</f>
        <v>1046</v>
      </c>
      <c r="H257" s="214"/>
    </row>
    <row r="258" spans="1:8" s="168" customFormat="1" x14ac:dyDescent="0.25">
      <c r="A258" s="177" t="s">
        <v>60</v>
      </c>
      <c r="B258" s="171" t="s">
        <v>642</v>
      </c>
      <c r="C258" s="171" t="s">
        <v>486</v>
      </c>
      <c r="D258" s="171" t="s">
        <v>559</v>
      </c>
      <c r="E258" s="171" t="s">
        <v>653</v>
      </c>
      <c r="F258" s="171" t="s">
        <v>32</v>
      </c>
      <c r="G258" s="175">
        <v>1046</v>
      </c>
      <c r="H258" s="214"/>
    </row>
    <row r="259" spans="1:8" s="168" customFormat="1" x14ac:dyDescent="0.25">
      <c r="A259" s="174" t="s">
        <v>610</v>
      </c>
      <c r="B259" s="171" t="s">
        <v>642</v>
      </c>
      <c r="C259" s="171" t="s">
        <v>486</v>
      </c>
      <c r="D259" s="171" t="s">
        <v>559</v>
      </c>
      <c r="E259" s="171" t="s">
        <v>654</v>
      </c>
      <c r="F259" s="171"/>
      <c r="G259" s="175">
        <f>G260+G262+G264</f>
        <v>6270</v>
      </c>
      <c r="H259" s="214"/>
    </row>
    <row r="260" spans="1:8" s="168" customFormat="1" ht="36.75" x14ac:dyDescent="0.25">
      <c r="A260" s="174" t="s">
        <v>655</v>
      </c>
      <c r="B260" s="171" t="s">
        <v>642</v>
      </c>
      <c r="C260" s="171" t="s">
        <v>486</v>
      </c>
      <c r="D260" s="171" t="s">
        <v>559</v>
      </c>
      <c r="E260" s="171" t="s">
        <v>654</v>
      </c>
      <c r="F260" s="171" t="s">
        <v>23</v>
      </c>
      <c r="G260" s="175">
        <f>G261</f>
        <v>17</v>
      </c>
      <c r="H260" s="214"/>
    </row>
    <row r="261" spans="1:8" s="168" customFormat="1" x14ac:dyDescent="0.25">
      <c r="A261" s="174" t="s">
        <v>114</v>
      </c>
      <c r="B261" s="171" t="s">
        <v>642</v>
      </c>
      <c r="C261" s="171" t="s">
        <v>486</v>
      </c>
      <c r="D261" s="171" t="s">
        <v>559</v>
      </c>
      <c r="E261" s="171" t="s">
        <v>654</v>
      </c>
      <c r="F261" s="171" t="s">
        <v>115</v>
      </c>
      <c r="G261" s="175">
        <f>15+2</f>
        <v>17</v>
      </c>
      <c r="H261" s="214"/>
    </row>
    <row r="262" spans="1:8" s="168" customFormat="1" x14ac:dyDescent="0.25">
      <c r="A262" s="176" t="s">
        <v>59</v>
      </c>
      <c r="B262" s="171" t="s">
        <v>642</v>
      </c>
      <c r="C262" s="171" t="s">
        <v>486</v>
      </c>
      <c r="D262" s="171" t="s">
        <v>559</v>
      </c>
      <c r="E262" s="171" t="s">
        <v>654</v>
      </c>
      <c r="F262" s="171" t="s">
        <v>30</v>
      </c>
      <c r="G262" s="175">
        <f>G263</f>
        <v>5933</v>
      </c>
      <c r="H262" s="214"/>
    </row>
    <row r="263" spans="1:8" s="168" customFormat="1" x14ac:dyDescent="0.25">
      <c r="A263" s="177" t="s">
        <v>60</v>
      </c>
      <c r="B263" s="171" t="s">
        <v>642</v>
      </c>
      <c r="C263" s="171" t="s">
        <v>486</v>
      </c>
      <c r="D263" s="171" t="s">
        <v>559</v>
      </c>
      <c r="E263" s="171" t="s">
        <v>654</v>
      </c>
      <c r="F263" s="171" t="s">
        <v>32</v>
      </c>
      <c r="G263" s="175">
        <f>6060-100-2-20-5</f>
        <v>5933</v>
      </c>
      <c r="H263" s="214"/>
    </row>
    <row r="264" spans="1:8" s="168" customFormat="1" x14ac:dyDescent="0.25">
      <c r="A264" s="173" t="s">
        <v>49</v>
      </c>
      <c r="B264" s="171" t="s">
        <v>642</v>
      </c>
      <c r="C264" s="171" t="s">
        <v>486</v>
      </c>
      <c r="D264" s="171" t="s">
        <v>559</v>
      </c>
      <c r="E264" s="171" t="s">
        <v>654</v>
      </c>
      <c r="F264" s="171" t="s">
        <v>50</v>
      </c>
      <c r="G264" s="175">
        <f>SUM(G265:G266)</f>
        <v>320</v>
      </c>
      <c r="H264" s="214"/>
    </row>
    <row r="265" spans="1:8" s="168" customFormat="1" x14ac:dyDescent="0.25">
      <c r="A265" s="200" t="s">
        <v>51</v>
      </c>
      <c r="B265" s="171" t="s">
        <v>642</v>
      </c>
      <c r="C265" s="171" t="s">
        <v>486</v>
      </c>
      <c r="D265" s="171" t="s">
        <v>559</v>
      </c>
      <c r="E265" s="171" t="s">
        <v>654</v>
      </c>
      <c r="F265" s="171" t="s">
        <v>52</v>
      </c>
      <c r="G265" s="175">
        <v>20</v>
      </c>
      <c r="H265" s="214"/>
    </row>
    <row r="266" spans="1:8" s="168" customFormat="1" x14ac:dyDescent="0.25">
      <c r="A266" s="173" t="s">
        <v>500</v>
      </c>
      <c r="B266" s="171" t="s">
        <v>642</v>
      </c>
      <c r="C266" s="171" t="s">
        <v>486</v>
      </c>
      <c r="D266" s="171" t="s">
        <v>559</v>
      </c>
      <c r="E266" s="171" t="s">
        <v>654</v>
      </c>
      <c r="F266" s="171" t="s">
        <v>54</v>
      </c>
      <c r="G266" s="175">
        <v>300</v>
      </c>
      <c r="H266" s="214"/>
    </row>
    <row r="267" spans="1:8" s="168" customFormat="1" ht="24.75" x14ac:dyDescent="0.25">
      <c r="A267" s="174" t="s">
        <v>656</v>
      </c>
      <c r="B267" s="171" t="s">
        <v>642</v>
      </c>
      <c r="C267" s="171" t="s">
        <v>486</v>
      </c>
      <c r="D267" s="171" t="s">
        <v>559</v>
      </c>
      <c r="E267" s="171" t="s">
        <v>657</v>
      </c>
      <c r="F267" s="171"/>
      <c r="G267" s="175">
        <f>G268</f>
        <v>205.2</v>
      </c>
      <c r="H267" s="214"/>
    </row>
    <row r="268" spans="1:8" s="168" customFormat="1" x14ac:dyDescent="0.25">
      <c r="A268" s="176" t="s">
        <v>59</v>
      </c>
      <c r="B268" s="171" t="s">
        <v>642</v>
      </c>
      <c r="C268" s="171" t="s">
        <v>486</v>
      </c>
      <c r="D268" s="171" t="s">
        <v>559</v>
      </c>
      <c r="E268" s="171" t="s">
        <v>657</v>
      </c>
      <c r="F268" s="171" t="s">
        <v>30</v>
      </c>
      <c r="G268" s="175">
        <f>G269</f>
        <v>205.2</v>
      </c>
      <c r="H268" s="214"/>
    </row>
    <row r="269" spans="1:8" s="168" customFormat="1" x14ac:dyDescent="0.25">
      <c r="A269" s="177" t="s">
        <v>60</v>
      </c>
      <c r="B269" s="171" t="s">
        <v>642</v>
      </c>
      <c r="C269" s="171" t="s">
        <v>486</v>
      </c>
      <c r="D269" s="171" t="s">
        <v>559</v>
      </c>
      <c r="E269" s="171" t="s">
        <v>657</v>
      </c>
      <c r="F269" s="171" t="s">
        <v>32</v>
      </c>
      <c r="G269" s="175">
        <f>714.9-509.7</f>
        <v>205.2</v>
      </c>
      <c r="H269" s="214"/>
    </row>
    <row r="270" spans="1:8" s="168" customFormat="1" ht="24.75" x14ac:dyDescent="0.25">
      <c r="A270" s="174" t="s">
        <v>658</v>
      </c>
      <c r="B270" s="171" t="s">
        <v>642</v>
      </c>
      <c r="C270" s="171" t="s">
        <v>486</v>
      </c>
      <c r="D270" s="171" t="s">
        <v>559</v>
      </c>
      <c r="E270" s="171" t="s">
        <v>659</v>
      </c>
      <c r="F270" s="171"/>
      <c r="G270" s="175">
        <f>G271</f>
        <v>790.08767</v>
      </c>
      <c r="H270" s="214"/>
    </row>
    <row r="271" spans="1:8" s="168" customFormat="1" x14ac:dyDescent="0.25">
      <c r="A271" s="176" t="s">
        <v>59</v>
      </c>
      <c r="B271" s="171" t="s">
        <v>642</v>
      </c>
      <c r="C271" s="171" t="s">
        <v>486</v>
      </c>
      <c r="D271" s="171" t="s">
        <v>559</v>
      </c>
      <c r="E271" s="171" t="s">
        <v>659</v>
      </c>
      <c r="F271" s="171" t="s">
        <v>30</v>
      </c>
      <c r="G271" s="175">
        <f>G272</f>
        <v>790.08767</v>
      </c>
      <c r="H271" s="214"/>
    </row>
    <row r="272" spans="1:8" s="168" customFormat="1" x14ac:dyDescent="0.25">
      <c r="A272" s="177" t="s">
        <v>60</v>
      </c>
      <c r="B272" s="171" t="s">
        <v>642</v>
      </c>
      <c r="C272" s="171" t="s">
        <v>486</v>
      </c>
      <c r="D272" s="171" t="s">
        <v>559</v>
      </c>
      <c r="E272" s="171" t="s">
        <v>659</v>
      </c>
      <c r="F272" s="171" t="s">
        <v>32</v>
      </c>
      <c r="G272" s="175">
        <f>1400-614.91233+5</f>
        <v>790.08767</v>
      </c>
      <c r="H272" s="214"/>
    </row>
    <row r="273" spans="1:8" s="168" customFormat="1" ht="26.25" x14ac:dyDescent="0.25">
      <c r="A273" s="177" t="s">
        <v>660</v>
      </c>
      <c r="B273" s="171" t="s">
        <v>642</v>
      </c>
      <c r="C273" s="171" t="s">
        <v>486</v>
      </c>
      <c r="D273" s="171" t="s">
        <v>559</v>
      </c>
      <c r="E273" s="171" t="s">
        <v>661</v>
      </c>
      <c r="F273" s="171"/>
      <c r="G273" s="175">
        <f>G274</f>
        <v>509.7</v>
      </c>
      <c r="H273" s="214"/>
    </row>
    <row r="274" spans="1:8" s="168" customFormat="1" x14ac:dyDescent="0.25">
      <c r="A274" s="176" t="s">
        <v>59</v>
      </c>
      <c r="B274" s="171" t="s">
        <v>642</v>
      </c>
      <c r="C274" s="171" t="s">
        <v>486</v>
      </c>
      <c r="D274" s="171" t="s">
        <v>559</v>
      </c>
      <c r="E274" s="171" t="s">
        <v>661</v>
      </c>
      <c r="F274" s="171" t="s">
        <v>30</v>
      </c>
      <c r="G274" s="175">
        <f>G275</f>
        <v>509.7</v>
      </c>
      <c r="H274" s="214"/>
    </row>
    <row r="275" spans="1:8" s="168" customFormat="1" x14ac:dyDescent="0.25">
      <c r="A275" s="177" t="s">
        <v>60</v>
      </c>
      <c r="B275" s="171" t="s">
        <v>642</v>
      </c>
      <c r="C275" s="171" t="s">
        <v>486</v>
      </c>
      <c r="D275" s="171" t="s">
        <v>559</v>
      </c>
      <c r="E275" s="171" t="s">
        <v>661</v>
      </c>
      <c r="F275" s="171" t="s">
        <v>32</v>
      </c>
      <c r="G275" s="175">
        <v>509.7</v>
      </c>
      <c r="H275" s="214"/>
    </row>
    <row r="276" spans="1:8" s="168" customFormat="1" ht="26.25" x14ac:dyDescent="0.25">
      <c r="A276" s="177" t="s">
        <v>662</v>
      </c>
      <c r="B276" s="171" t="s">
        <v>642</v>
      </c>
      <c r="C276" s="171" t="s">
        <v>486</v>
      </c>
      <c r="D276" s="171" t="s">
        <v>559</v>
      </c>
      <c r="E276" s="171" t="s">
        <v>663</v>
      </c>
      <c r="F276" s="171"/>
      <c r="G276" s="175">
        <f>G277</f>
        <v>614.91233</v>
      </c>
      <c r="H276" s="214"/>
    </row>
    <row r="277" spans="1:8" s="168" customFormat="1" x14ac:dyDescent="0.25">
      <c r="A277" s="176" t="s">
        <v>59</v>
      </c>
      <c r="B277" s="171" t="s">
        <v>642</v>
      </c>
      <c r="C277" s="171" t="s">
        <v>486</v>
      </c>
      <c r="D277" s="171" t="s">
        <v>559</v>
      </c>
      <c r="E277" s="171" t="s">
        <v>663</v>
      </c>
      <c r="F277" s="171" t="s">
        <v>30</v>
      </c>
      <c r="G277" s="175">
        <f>G278</f>
        <v>614.91233</v>
      </c>
      <c r="H277" s="214"/>
    </row>
    <row r="278" spans="1:8" s="168" customFormat="1" x14ac:dyDescent="0.25">
      <c r="A278" s="177" t="s">
        <v>60</v>
      </c>
      <c r="B278" s="171" t="s">
        <v>642</v>
      </c>
      <c r="C278" s="171" t="s">
        <v>486</v>
      </c>
      <c r="D278" s="171" t="s">
        <v>559</v>
      </c>
      <c r="E278" s="171" t="s">
        <v>663</v>
      </c>
      <c r="F278" s="171" t="s">
        <v>32</v>
      </c>
      <c r="G278" s="175">
        <v>614.91233</v>
      </c>
      <c r="H278" s="214"/>
    </row>
    <row r="279" spans="1:8" s="168" customFormat="1" ht="26.25" x14ac:dyDescent="0.25">
      <c r="A279" s="177" t="s">
        <v>648</v>
      </c>
      <c r="B279" s="171" t="s">
        <v>642</v>
      </c>
      <c r="C279" s="171" t="s">
        <v>486</v>
      </c>
      <c r="D279" s="171" t="s">
        <v>559</v>
      </c>
      <c r="E279" s="171" t="s">
        <v>664</v>
      </c>
      <c r="F279" s="171"/>
      <c r="G279" s="175">
        <f>G280</f>
        <v>1800</v>
      </c>
      <c r="H279" s="214"/>
    </row>
    <row r="280" spans="1:8" s="168" customFormat="1" x14ac:dyDescent="0.25">
      <c r="A280" s="176" t="s">
        <v>59</v>
      </c>
      <c r="B280" s="171" t="s">
        <v>642</v>
      </c>
      <c r="C280" s="171" t="s">
        <v>486</v>
      </c>
      <c r="D280" s="171" t="s">
        <v>559</v>
      </c>
      <c r="E280" s="171" t="s">
        <v>664</v>
      </c>
      <c r="F280" s="171" t="s">
        <v>30</v>
      </c>
      <c r="G280" s="175">
        <f>G281</f>
        <v>1800</v>
      </c>
      <c r="H280" s="214"/>
    </row>
    <row r="281" spans="1:8" s="168" customFormat="1" x14ac:dyDescent="0.25">
      <c r="A281" s="177" t="s">
        <v>60</v>
      </c>
      <c r="B281" s="171" t="s">
        <v>642</v>
      </c>
      <c r="C281" s="171" t="s">
        <v>486</v>
      </c>
      <c r="D281" s="171" t="s">
        <v>559</v>
      </c>
      <c r="E281" s="171" t="s">
        <v>664</v>
      </c>
      <c r="F281" s="171" t="s">
        <v>32</v>
      </c>
      <c r="G281" s="175">
        <f>1700+100</f>
        <v>1800</v>
      </c>
      <c r="H281" s="214"/>
    </row>
    <row r="282" spans="1:8" s="168" customFormat="1" x14ac:dyDescent="0.25">
      <c r="A282" s="176" t="s">
        <v>665</v>
      </c>
      <c r="B282" s="171" t="s">
        <v>642</v>
      </c>
      <c r="C282" s="171" t="s">
        <v>486</v>
      </c>
      <c r="D282" s="171" t="s">
        <v>559</v>
      </c>
      <c r="E282" s="171" t="s">
        <v>666</v>
      </c>
      <c r="F282" s="171"/>
      <c r="G282" s="175">
        <f>G283+G290</f>
        <v>6625</v>
      </c>
      <c r="H282" s="214"/>
    </row>
    <row r="283" spans="1:8" s="168" customFormat="1" x14ac:dyDescent="0.25">
      <c r="A283" s="176" t="s">
        <v>610</v>
      </c>
      <c r="B283" s="171" t="s">
        <v>642</v>
      </c>
      <c r="C283" s="171" t="s">
        <v>486</v>
      </c>
      <c r="D283" s="171" t="s">
        <v>559</v>
      </c>
      <c r="E283" s="171" t="s">
        <v>667</v>
      </c>
      <c r="F283" s="171"/>
      <c r="G283" s="175">
        <f>G284+G286+G288</f>
        <v>6585.9</v>
      </c>
      <c r="H283" s="214"/>
    </row>
    <row r="284" spans="1:8" s="168" customFormat="1" ht="39" x14ac:dyDescent="0.25">
      <c r="A284" s="179" t="s">
        <v>107</v>
      </c>
      <c r="B284" s="171" t="s">
        <v>642</v>
      </c>
      <c r="C284" s="171" t="s">
        <v>486</v>
      </c>
      <c r="D284" s="171" t="s">
        <v>559</v>
      </c>
      <c r="E284" s="171" t="s">
        <v>667</v>
      </c>
      <c r="F284" s="171" t="s">
        <v>23</v>
      </c>
      <c r="G284" s="175">
        <f>G285</f>
        <v>5595</v>
      </c>
      <c r="H284" s="214"/>
    </row>
    <row r="285" spans="1:8" s="168" customFormat="1" x14ac:dyDescent="0.25">
      <c r="A285" s="176" t="s">
        <v>114</v>
      </c>
      <c r="B285" s="171" t="s">
        <v>642</v>
      </c>
      <c r="C285" s="171" t="s">
        <v>486</v>
      </c>
      <c r="D285" s="171" t="s">
        <v>559</v>
      </c>
      <c r="E285" s="171" t="s">
        <v>667</v>
      </c>
      <c r="F285" s="171" t="s">
        <v>115</v>
      </c>
      <c r="G285" s="175">
        <f>4900+695</f>
        <v>5595</v>
      </c>
      <c r="H285" s="214"/>
    </row>
    <row r="286" spans="1:8" s="168" customFormat="1" x14ac:dyDescent="0.25">
      <c r="A286" s="176" t="s">
        <v>59</v>
      </c>
      <c r="B286" s="171" t="s">
        <v>642</v>
      </c>
      <c r="C286" s="171" t="s">
        <v>486</v>
      </c>
      <c r="D286" s="171" t="s">
        <v>559</v>
      </c>
      <c r="E286" s="171" t="s">
        <v>667</v>
      </c>
      <c r="F286" s="171" t="s">
        <v>30</v>
      </c>
      <c r="G286" s="175">
        <f>G287</f>
        <v>975.15</v>
      </c>
      <c r="H286" s="214"/>
    </row>
    <row r="287" spans="1:8" s="168" customFormat="1" x14ac:dyDescent="0.25">
      <c r="A287" s="177" t="s">
        <v>60</v>
      </c>
      <c r="B287" s="171" t="s">
        <v>642</v>
      </c>
      <c r="C287" s="171" t="s">
        <v>486</v>
      </c>
      <c r="D287" s="171" t="s">
        <v>559</v>
      </c>
      <c r="E287" s="171" t="s">
        <v>667</v>
      </c>
      <c r="F287" s="171" t="s">
        <v>32</v>
      </c>
      <c r="G287" s="175">
        <f>1015-39.1-0.75</f>
        <v>975.15</v>
      </c>
      <c r="H287" s="214"/>
    </row>
    <row r="288" spans="1:8" s="168" customFormat="1" x14ac:dyDescent="0.25">
      <c r="A288" s="173" t="s">
        <v>49</v>
      </c>
      <c r="B288" s="171" t="s">
        <v>642</v>
      </c>
      <c r="C288" s="171" t="s">
        <v>486</v>
      </c>
      <c r="D288" s="171" t="s">
        <v>559</v>
      </c>
      <c r="E288" s="171" t="s">
        <v>667</v>
      </c>
      <c r="F288" s="171" t="s">
        <v>50</v>
      </c>
      <c r="G288" s="175">
        <f>G289</f>
        <v>15.75</v>
      </c>
      <c r="H288" s="214"/>
    </row>
    <row r="289" spans="1:8" s="168" customFormat="1" x14ac:dyDescent="0.25">
      <c r="A289" s="176" t="s">
        <v>53</v>
      </c>
      <c r="B289" s="171" t="s">
        <v>642</v>
      </c>
      <c r="C289" s="171" t="s">
        <v>486</v>
      </c>
      <c r="D289" s="171" t="s">
        <v>559</v>
      </c>
      <c r="E289" s="171" t="s">
        <v>667</v>
      </c>
      <c r="F289" s="171" t="s">
        <v>54</v>
      </c>
      <c r="G289" s="175">
        <f>15+0.75</f>
        <v>15.75</v>
      </c>
      <c r="H289" s="214"/>
    </row>
    <row r="290" spans="1:8" s="168" customFormat="1" ht="26.25" x14ac:dyDescent="0.25">
      <c r="A290" s="177" t="s">
        <v>668</v>
      </c>
      <c r="B290" s="171" t="s">
        <v>642</v>
      </c>
      <c r="C290" s="171" t="s">
        <v>486</v>
      </c>
      <c r="D290" s="171" t="s">
        <v>559</v>
      </c>
      <c r="E290" s="171" t="s">
        <v>669</v>
      </c>
      <c r="F290" s="171"/>
      <c r="G290" s="175">
        <f>G291</f>
        <v>39.1</v>
      </c>
      <c r="H290" s="214"/>
    </row>
    <row r="291" spans="1:8" s="168" customFormat="1" x14ac:dyDescent="0.25">
      <c r="A291" s="176" t="s">
        <v>59</v>
      </c>
      <c r="B291" s="171" t="s">
        <v>642</v>
      </c>
      <c r="C291" s="171" t="s">
        <v>486</v>
      </c>
      <c r="D291" s="171" t="s">
        <v>559</v>
      </c>
      <c r="E291" s="171" t="s">
        <v>669</v>
      </c>
      <c r="F291" s="171" t="s">
        <v>30</v>
      </c>
      <c r="G291" s="175">
        <f>G292</f>
        <v>39.1</v>
      </c>
      <c r="H291" s="214"/>
    </row>
    <row r="292" spans="1:8" s="168" customFormat="1" x14ac:dyDescent="0.25">
      <c r="A292" s="177" t="s">
        <v>60</v>
      </c>
      <c r="B292" s="171" t="s">
        <v>642</v>
      </c>
      <c r="C292" s="171" t="s">
        <v>486</v>
      </c>
      <c r="D292" s="171" t="s">
        <v>559</v>
      </c>
      <c r="E292" s="171" t="s">
        <v>669</v>
      </c>
      <c r="F292" s="171" t="s">
        <v>32</v>
      </c>
      <c r="G292" s="175">
        <v>39.1</v>
      </c>
      <c r="H292" s="214"/>
    </row>
    <row r="293" spans="1:8" s="182" customFormat="1" x14ac:dyDescent="0.25">
      <c r="A293" s="169" t="s">
        <v>302</v>
      </c>
      <c r="B293" s="170" t="s">
        <v>642</v>
      </c>
      <c r="C293" s="170" t="s">
        <v>486</v>
      </c>
      <c r="D293" s="170" t="s">
        <v>607</v>
      </c>
      <c r="E293" s="170"/>
      <c r="F293" s="170"/>
      <c r="G293" s="172">
        <f>G294+G303+G319+G329+G336+G340+G311</f>
        <v>4773.5</v>
      </c>
      <c r="H293" s="181"/>
    </row>
    <row r="294" spans="1:8" x14ac:dyDescent="0.25">
      <c r="A294" s="91" t="s">
        <v>564</v>
      </c>
      <c r="B294" s="171" t="s">
        <v>642</v>
      </c>
      <c r="C294" s="171" t="s">
        <v>486</v>
      </c>
      <c r="D294" s="171" t="s">
        <v>607</v>
      </c>
      <c r="E294" s="171" t="s">
        <v>505</v>
      </c>
      <c r="F294" s="171"/>
      <c r="G294" s="175">
        <f>G295+G298</f>
        <v>840</v>
      </c>
    </row>
    <row r="295" spans="1:8" x14ac:dyDescent="0.25">
      <c r="A295" s="177" t="s">
        <v>506</v>
      </c>
      <c r="B295" s="171" t="s">
        <v>642</v>
      </c>
      <c r="C295" s="171" t="s">
        <v>486</v>
      </c>
      <c r="D295" s="171" t="s">
        <v>607</v>
      </c>
      <c r="E295" s="171" t="s">
        <v>507</v>
      </c>
      <c r="F295" s="171"/>
      <c r="G295" s="175">
        <f>G296</f>
        <v>730</v>
      </c>
      <c r="H295" s="91"/>
    </row>
    <row r="296" spans="1:8" ht="39" x14ac:dyDescent="0.25">
      <c r="A296" s="179" t="s">
        <v>107</v>
      </c>
      <c r="B296" s="171" t="s">
        <v>642</v>
      </c>
      <c r="C296" s="171" t="s">
        <v>486</v>
      </c>
      <c r="D296" s="171" t="s">
        <v>607</v>
      </c>
      <c r="E296" s="171" t="s">
        <v>507</v>
      </c>
      <c r="F296" s="171" t="s">
        <v>23</v>
      </c>
      <c r="G296" s="175">
        <f>G297</f>
        <v>730</v>
      </c>
      <c r="H296" s="91"/>
    </row>
    <row r="297" spans="1:8" ht="15.75" customHeight="1" x14ac:dyDescent="0.25">
      <c r="A297" s="174" t="s">
        <v>108</v>
      </c>
      <c r="B297" s="171" t="s">
        <v>642</v>
      </c>
      <c r="C297" s="171" t="s">
        <v>486</v>
      </c>
      <c r="D297" s="171" t="s">
        <v>607</v>
      </c>
      <c r="E297" s="171" t="s">
        <v>507</v>
      </c>
      <c r="F297" s="171" t="s">
        <v>25</v>
      </c>
      <c r="G297" s="175">
        <f>640+90</f>
        <v>730</v>
      </c>
      <c r="H297" s="91"/>
    </row>
    <row r="298" spans="1:8" ht="15.75" customHeight="1" x14ac:dyDescent="0.25">
      <c r="A298" s="174" t="s">
        <v>508</v>
      </c>
      <c r="B298" s="171" t="s">
        <v>642</v>
      </c>
      <c r="C298" s="171" t="s">
        <v>486</v>
      </c>
      <c r="D298" s="171" t="s">
        <v>607</v>
      </c>
      <c r="E298" s="171" t="s">
        <v>510</v>
      </c>
      <c r="F298" s="171"/>
      <c r="G298" s="175">
        <f>G299+G301</f>
        <v>110</v>
      </c>
      <c r="H298" s="91"/>
    </row>
    <row r="299" spans="1:8" x14ac:dyDescent="0.25">
      <c r="A299" s="176" t="s">
        <v>59</v>
      </c>
      <c r="B299" s="171" t="s">
        <v>642</v>
      </c>
      <c r="C299" s="171" t="s">
        <v>486</v>
      </c>
      <c r="D299" s="171" t="s">
        <v>607</v>
      </c>
      <c r="E299" s="171" t="s">
        <v>510</v>
      </c>
      <c r="F299" s="171" t="s">
        <v>30</v>
      </c>
      <c r="G299" s="175">
        <f>G300</f>
        <v>108</v>
      </c>
      <c r="H299" s="91"/>
    </row>
    <row r="300" spans="1:8" x14ac:dyDescent="0.25">
      <c r="A300" s="176" t="s">
        <v>60</v>
      </c>
      <c r="B300" s="171" t="s">
        <v>642</v>
      </c>
      <c r="C300" s="171" t="s">
        <v>486</v>
      </c>
      <c r="D300" s="171" t="s">
        <v>607</v>
      </c>
      <c r="E300" s="171" t="s">
        <v>510</v>
      </c>
      <c r="F300" s="171" t="s">
        <v>32</v>
      </c>
      <c r="G300" s="175">
        <v>108</v>
      </c>
      <c r="H300" s="91"/>
    </row>
    <row r="301" spans="1:8" x14ac:dyDescent="0.25">
      <c r="A301" s="173" t="s">
        <v>49</v>
      </c>
      <c r="B301" s="171" t="s">
        <v>642</v>
      </c>
      <c r="C301" s="171" t="s">
        <v>486</v>
      </c>
      <c r="D301" s="171" t="s">
        <v>607</v>
      </c>
      <c r="E301" s="171" t="s">
        <v>510</v>
      </c>
      <c r="F301" s="171" t="s">
        <v>50</v>
      </c>
      <c r="G301" s="175">
        <v>2</v>
      </c>
      <c r="H301" s="91"/>
    </row>
    <row r="302" spans="1:8" x14ac:dyDescent="0.25">
      <c r="A302" s="173" t="s">
        <v>500</v>
      </c>
      <c r="B302" s="171" t="s">
        <v>642</v>
      </c>
      <c r="C302" s="171" t="s">
        <v>486</v>
      </c>
      <c r="D302" s="171" t="s">
        <v>607</v>
      </c>
      <c r="E302" s="171" t="s">
        <v>510</v>
      </c>
      <c r="F302" s="171" t="s">
        <v>54</v>
      </c>
      <c r="G302" s="175">
        <v>2</v>
      </c>
      <c r="H302" s="91"/>
    </row>
    <row r="303" spans="1:8" x14ac:dyDescent="0.25">
      <c r="A303" s="176" t="s">
        <v>670</v>
      </c>
      <c r="B303" s="171" t="s">
        <v>642</v>
      </c>
      <c r="C303" s="171" t="s">
        <v>486</v>
      </c>
      <c r="D303" s="171" t="s">
        <v>607</v>
      </c>
      <c r="E303" s="171" t="s">
        <v>671</v>
      </c>
      <c r="F303" s="171"/>
      <c r="G303" s="175">
        <f>G305+G307+G309</f>
        <v>1034.8999999999999</v>
      </c>
      <c r="H303" s="91"/>
    </row>
    <row r="304" spans="1:8" x14ac:dyDescent="0.25">
      <c r="A304" s="176" t="s">
        <v>610</v>
      </c>
      <c r="B304" s="171" t="s">
        <v>642</v>
      </c>
      <c r="C304" s="171" t="s">
        <v>486</v>
      </c>
      <c r="D304" s="171" t="s">
        <v>607</v>
      </c>
      <c r="E304" s="171" t="s">
        <v>672</v>
      </c>
      <c r="F304" s="171"/>
      <c r="G304" s="175">
        <f>G305+G307+G309</f>
        <v>1034.8999999999999</v>
      </c>
      <c r="H304" s="91"/>
    </row>
    <row r="305" spans="1:8" ht="36.950000000000003" customHeight="1" x14ac:dyDescent="0.25">
      <c r="A305" s="179" t="s">
        <v>107</v>
      </c>
      <c r="B305" s="171" t="s">
        <v>642</v>
      </c>
      <c r="C305" s="171" t="s">
        <v>486</v>
      </c>
      <c r="D305" s="171" t="s">
        <v>607</v>
      </c>
      <c r="E305" s="171" t="s">
        <v>672</v>
      </c>
      <c r="F305" s="171" t="s">
        <v>23</v>
      </c>
      <c r="G305" s="175">
        <f>G306</f>
        <v>849.8</v>
      </c>
      <c r="H305" s="91"/>
    </row>
    <row r="306" spans="1:8" ht="15" customHeight="1" x14ac:dyDescent="0.25">
      <c r="A306" s="176" t="s">
        <v>114</v>
      </c>
      <c r="B306" s="171" t="s">
        <v>642</v>
      </c>
      <c r="C306" s="171" t="s">
        <v>486</v>
      </c>
      <c r="D306" s="171" t="s">
        <v>607</v>
      </c>
      <c r="E306" s="171" t="s">
        <v>672</v>
      </c>
      <c r="F306" s="171" t="s">
        <v>115</v>
      </c>
      <c r="G306" s="175">
        <f>688.8+161</f>
        <v>849.8</v>
      </c>
      <c r="H306" s="91"/>
    </row>
    <row r="307" spans="1:8" x14ac:dyDescent="0.25">
      <c r="A307" s="176" t="s">
        <v>59</v>
      </c>
      <c r="B307" s="171" t="s">
        <v>642</v>
      </c>
      <c r="C307" s="171" t="s">
        <v>486</v>
      </c>
      <c r="D307" s="171" t="s">
        <v>607</v>
      </c>
      <c r="E307" s="171" t="s">
        <v>672</v>
      </c>
      <c r="F307" s="171" t="s">
        <v>30</v>
      </c>
      <c r="G307" s="175">
        <f>G308</f>
        <v>181.1</v>
      </c>
      <c r="H307" s="91"/>
    </row>
    <row r="308" spans="1:8" x14ac:dyDescent="0.25">
      <c r="A308" s="176" t="s">
        <v>60</v>
      </c>
      <c r="B308" s="171" t="s">
        <v>642</v>
      </c>
      <c r="C308" s="171" t="s">
        <v>486</v>
      </c>
      <c r="D308" s="171" t="s">
        <v>607</v>
      </c>
      <c r="E308" s="171" t="s">
        <v>672</v>
      </c>
      <c r="F308" s="171" t="s">
        <v>32</v>
      </c>
      <c r="G308" s="175">
        <f>182.4-1.3</f>
        <v>181.1</v>
      </c>
      <c r="H308" s="91"/>
    </row>
    <row r="309" spans="1:8" x14ac:dyDescent="0.25">
      <c r="A309" s="173" t="s">
        <v>49</v>
      </c>
      <c r="B309" s="171" t="s">
        <v>642</v>
      </c>
      <c r="C309" s="171" t="s">
        <v>486</v>
      </c>
      <c r="D309" s="171" t="s">
        <v>607</v>
      </c>
      <c r="E309" s="171" t="s">
        <v>672</v>
      </c>
      <c r="F309" s="171" t="s">
        <v>50</v>
      </c>
      <c r="G309" s="175">
        <f>G310</f>
        <v>4</v>
      </c>
      <c r="H309" s="91"/>
    </row>
    <row r="310" spans="1:8" x14ac:dyDescent="0.25">
      <c r="A310" s="173" t="s">
        <v>500</v>
      </c>
      <c r="B310" s="171" t="s">
        <v>642</v>
      </c>
      <c r="C310" s="171" t="s">
        <v>486</v>
      </c>
      <c r="D310" s="171" t="s">
        <v>607</v>
      </c>
      <c r="E310" s="171" t="s">
        <v>672</v>
      </c>
      <c r="F310" s="171" t="s">
        <v>54</v>
      </c>
      <c r="G310" s="175">
        <f>2.7+1.3</f>
        <v>4</v>
      </c>
      <c r="H310" s="91"/>
    </row>
    <row r="311" spans="1:8" x14ac:dyDescent="0.25">
      <c r="A311" s="200" t="s">
        <v>673</v>
      </c>
      <c r="B311" s="171" t="s">
        <v>642</v>
      </c>
      <c r="C311" s="171" t="s">
        <v>486</v>
      </c>
      <c r="D311" s="171" t="s">
        <v>607</v>
      </c>
      <c r="E311" s="171" t="s">
        <v>674</v>
      </c>
      <c r="F311" s="171"/>
      <c r="G311" s="175">
        <f>G312</f>
        <v>1703.1</v>
      </c>
      <c r="H311" s="91"/>
    </row>
    <row r="312" spans="1:8" x14ac:dyDescent="0.25">
      <c r="A312" s="177" t="s">
        <v>610</v>
      </c>
      <c r="B312" s="171" t="s">
        <v>642</v>
      </c>
      <c r="C312" s="171" t="s">
        <v>486</v>
      </c>
      <c r="D312" s="171" t="s">
        <v>607</v>
      </c>
      <c r="E312" s="171" t="s">
        <v>675</v>
      </c>
      <c r="F312" s="171"/>
      <c r="G312" s="175">
        <f>G313+G315+G317</f>
        <v>1703.1</v>
      </c>
      <c r="H312" s="91"/>
    </row>
    <row r="313" spans="1:8" ht="36.75" x14ac:dyDescent="0.25">
      <c r="A313" s="174" t="s">
        <v>107</v>
      </c>
      <c r="B313" s="171" t="s">
        <v>642</v>
      </c>
      <c r="C313" s="171" t="s">
        <v>486</v>
      </c>
      <c r="D313" s="171" t="s">
        <v>607</v>
      </c>
      <c r="E313" s="171" t="s">
        <v>675</v>
      </c>
      <c r="F313" s="171" t="s">
        <v>23</v>
      </c>
      <c r="G313" s="175">
        <f>G314</f>
        <v>1528.2</v>
      </c>
      <c r="H313" s="91"/>
    </row>
    <row r="314" spans="1:8" x14ac:dyDescent="0.25">
      <c r="A314" s="177" t="s">
        <v>257</v>
      </c>
      <c r="B314" s="171" t="s">
        <v>642</v>
      </c>
      <c r="C314" s="171" t="s">
        <v>486</v>
      </c>
      <c r="D314" s="171" t="s">
        <v>607</v>
      </c>
      <c r="E314" s="171" t="s">
        <v>675</v>
      </c>
      <c r="F314" s="171" t="s">
        <v>115</v>
      </c>
      <c r="G314" s="175">
        <f>1397.2+131</f>
        <v>1528.2</v>
      </c>
      <c r="H314" s="91"/>
    </row>
    <row r="315" spans="1:8" x14ac:dyDescent="0.25">
      <c r="A315" s="176" t="s">
        <v>59</v>
      </c>
      <c r="B315" s="171" t="s">
        <v>642</v>
      </c>
      <c r="C315" s="171" t="s">
        <v>486</v>
      </c>
      <c r="D315" s="171" t="s">
        <v>607</v>
      </c>
      <c r="E315" s="171" t="s">
        <v>675</v>
      </c>
      <c r="F315" s="171" t="s">
        <v>30</v>
      </c>
      <c r="G315" s="175">
        <f>G316</f>
        <v>173.6</v>
      </c>
      <c r="H315" s="91"/>
    </row>
    <row r="316" spans="1:8" x14ac:dyDescent="0.25">
      <c r="A316" s="177" t="s">
        <v>60</v>
      </c>
      <c r="B316" s="171" t="s">
        <v>642</v>
      </c>
      <c r="C316" s="171" t="s">
        <v>486</v>
      </c>
      <c r="D316" s="171" t="s">
        <v>607</v>
      </c>
      <c r="E316" s="171" t="s">
        <v>675</v>
      </c>
      <c r="F316" s="171" t="s">
        <v>32</v>
      </c>
      <c r="G316" s="175">
        <v>173.6</v>
      </c>
      <c r="H316" s="91"/>
    </row>
    <row r="317" spans="1:8" x14ac:dyDescent="0.25">
      <c r="A317" s="177" t="s">
        <v>49</v>
      </c>
      <c r="B317" s="171" t="s">
        <v>642</v>
      </c>
      <c r="C317" s="171" t="s">
        <v>486</v>
      </c>
      <c r="D317" s="171" t="s">
        <v>607</v>
      </c>
      <c r="E317" s="171" t="s">
        <v>675</v>
      </c>
      <c r="F317" s="171" t="s">
        <v>50</v>
      </c>
      <c r="G317" s="175">
        <f>G318</f>
        <v>1.3</v>
      </c>
      <c r="H317" s="91"/>
    </row>
    <row r="318" spans="1:8" x14ac:dyDescent="0.25">
      <c r="A318" s="200" t="s">
        <v>53</v>
      </c>
      <c r="B318" s="171" t="s">
        <v>642</v>
      </c>
      <c r="C318" s="171" t="s">
        <v>486</v>
      </c>
      <c r="D318" s="171" t="s">
        <v>607</v>
      </c>
      <c r="E318" s="171" t="s">
        <v>675</v>
      </c>
      <c r="F318" s="171" t="s">
        <v>54</v>
      </c>
      <c r="G318" s="175">
        <v>1.3</v>
      </c>
      <c r="H318" s="91"/>
    </row>
    <row r="319" spans="1:8" ht="26.25" x14ac:dyDescent="0.25">
      <c r="A319" s="176" t="s">
        <v>676</v>
      </c>
      <c r="B319" s="171" t="s">
        <v>642</v>
      </c>
      <c r="C319" s="171" t="s">
        <v>486</v>
      </c>
      <c r="D319" s="171" t="s">
        <v>607</v>
      </c>
      <c r="E319" s="171" t="s">
        <v>677</v>
      </c>
      <c r="F319" s="171"/>
      <c r="G319" s="175">
        <f>G320+G323+G326</f>
        <v>907</v>
      </c>
      <c r="H319" s="91"/>
    </row>
    <row r="320" spans="1:8" x14ac:dyDescent="0.25">
      <c r="A320" s="176" t="s">
        <v>678</v>
      </c>
      <c r="B320" s="171" t="s">
        <v>642</v>
      </c>
      <c r="C320" s="171" t="s">
        <v>486</v>
      </c>
      <c r="D320" s="171" t="s">
        <v>607</v>
      </c>
      <c r="E320" s="171" t="s">
        <v>679</v>
      </c>
      <c r="F320" s="171"/>
      <c r="G320" s="175">
        <f>G321</f>
        <v>115</v>
      </c>
      <c r="H320" s="91"/>
    </row>
    <row r="321" spans="1:8" x14ac:dyDescent="0.25">
      <c r="A321" s="176" t="s">
        <v>519</v>
      </c>
      <c r="B321" s="171" t="s">
        <v>642</v>
      </c>
      <c r="C321" s="171" t="s">
        <v>486</v>
      </c>
      <c r="D321" s="171" t="s">
        <v>607</v>
      </c>
      <c r="E321" s="171" t="s">
        <v>679</v>
      </c>
      <c r="F321" s="171" t="s">
        <v>30</v>
      </c>
      <c r="G321" s="175">
        <v>115</v>
      </c>
      <c r="H321" s="91"/>
    </row>
    <row r="322" spans="1:8" x14ac:dyDescent="0.25">
      <c r="A322" s="177" t="s">
        <v>60</v>
      </c>
      <c r="B322" s="171" t="s">
        <v>642</v>
      </c>
      <c r="C322" s="171" t="s">
        <v>486</v>
      </c>
      <c r="D322" s="171" t="s">
        <v>607</v>
      </c>
      <c r="E322" s="171" t="s">
        <v>679</v>
      </c>
      <c r="F322" s="171" t="s">
        <v>32</v>
      </c>
      <c r="G322" s="175">
        <v>115</v>
      </c>
      <c r="H322" s="91"/>
    </row>
    <row r="323" spans="1:8" x14ac:dyDescent="0.25">
      <c r="A323" s="176" t="s">
        <v>262</v>
      </c>
      <c r="B323" s="171" t="s">
        <v>642</v>
      </c>
      <c r="C323" s="171" t="s">
        <v>486</v>
      </c>
      <c r="D323" s="171" t="s">
        <v>607</v>
      </c>
      <c r="E323" s="171" t="s">
        <v>680</v>
      </c>
      <c r="F323" s="171"/>
      <c r="G323" s="175">
        <f>G324</f>
        <v>702</v>
      </c>
      <c r="H323" s="91"/>
    </row>
    <row r="324" spans="1:8" x14ac:dyDescent="0.25">
      <c r="A324" s="176" t="s">
        <v>59</v>
      </c>
      <c r="B324" s="171" t="s">
        <v>642</v>
      </c>
      <c r="C324" s="171" t="s">
        <v>486</v>
      </c>
      <c r="D324" s="171" t="s">
        <v>607</v>
      </c>
      <c r="E324" s="171" t="s">
        <v>680</v>
      </c>
      <c r="F324" s="171" t="s">
        <v>30</v>
      </c>
      <c r="G324" s="175">
        <v>702</v>
      </c>
      <c r="H324" s="91"/>
    </row>
    <row r="325" spans="1:8" x14ac:dyDescent="0.25">
      <c r="A325" s="177" t="s">
        <v>60</v>
      </c>
      <c r="B325" s="171" t="s">
        <v>642</v>
      </c>
      <c r="C325" s="171" t="s">
        <v>486</v>
      </c>
      <c r="D325" s="171" t="s">
        <v>607</v>
      </c>
      <c r="E325" s="171" t="s">
        <v>680</v>
      </c>
      <c r="F325" s="171" t="s">
        <v>32</v>
      </c>
      <c r="G325" s="175">
        <v>702</v>
      </c>
      <c r="H325" s="91"/>
    </row>
    <row r="326" spans="1:8" x14ac:dyDescent="0.25">
      <c r="A326" s="176" t="s">
        <v>285</v>
      </c>
      <c r="B326" s="171" t="s">
        <v>642</v>
      </c>
      <c r="C326" s="171" t="s">
        <v>486</v>
      </c>
      <c r="D326" s="171" t="s">
        <v>607</v>
      </c>
      <c r="E326" s="171" t="s">
        <v>681</v>
      </c>
      <c r="F326" s="171"/>
      <c r="G326" s="175">
        <f>G327</f>
        <v>90</v>
      </c>
      <c r="H326" s="91"/>
    </row>
    <row r="327" spans="1:8" x14ac:dyDescent="0.25">
      <c r="A327" s="176" t="s">
        <v>59</v>
      </c>
      <c r="B327" s="171" t="s">
        <v>642</v>
      </c>
      <c r="C327" s="171" t="s">
        <v>486</v>
      </c>
      <c r="D327" s="171" t="s">
        <v>607</v>
      </c>
      <c r="E327" s="171" t="s">
        <v>681</v>
      </c>
      <c r="F327" s="171" t="s">
        <v>30</v>
      </c>
      <c r="G327" s="175">
        <v>90</v>
      </c>
      <c r="H327" s="91"/>
    </row>
    <row r="328" spans="1:8" x14ac:dyDescent="0.25">
      <c r="A328" s="177" t="s">
        <v>60</v>
      </c>
      <c r="B328" s="171" t="s">
        <v>642</v>
      </c>
      <c r="C328" s="171" t="s">
        <v>486</v>
      </c>
      <c r="D328" s="171" t="s">
        <v>607</v>
      </c>
      <c r="E328" s="171" t="s">
        <v>681</v>
      </c>
      <c r="F328" s="171" t="s">
        <v>32</v>
      </c>
      <c r="G328" s="175">
        <v>90</v>
      </c>
      <c r="H328" s="91"/>
    </row>
    <row r="329" spans="1:8" ht="32.25" customHeight="1" x14ac:dyDescent="0.25">
      <c r="A329" s="180" t="s">
        <v>682</v>
      </c>
      <c r="B329" s="171" t="s">
        <v>642</v>
      </c>
      <c r="C329" s="171" t="s">
        <v>486</v>
      </c>
      <c r="D329" s="171" t="s">
        <v>607</v>
      </c>
      <c r="E329" s="171" t="s">
        <v>512</v>
      </c>
      <c r="F329" s="171"/>
      <c r="G329" s="175">
        <f>G330+G333</f>
        <v>243</v>
      </c>
      <c r="H329" s="91"/>
    </row>
    <row r="330" spans="1:8" ht="25.5" customHeight="1" x14ac:dyDescent="0.25">
      <c r="A330" s="180" t="s">
        <v>522</v>
      </c>
      <c r="B330" s="171" t="s">
        <v>642</v>
      </c>
      <c r="C330" s="171" t="s">
        <v>486</v>
      </c>
      <c r="D330" s="171" t="s">
        <v>607</v>
      </c>
      <c r="E330" s="171" t="s">
        <v>523</v>
      </c>
      <c r="F330" s="171"/>
      <c r="G330" s="175">
        <f>G331</f>
        <v>194</v>
      </c>
      <c r="H330" s="91"/>
    </row>
    <row r="331" spans="1:8" x14ac:dyDescent="0.25">
      <c r="A331" s="176" t="s">
        <v>59</v>
      </c>
      <c r="B331" s="171" t="s">
        <v>642</v>
      </c>
      <c r="C331" s="171" t="s">
        <v>486</v>
      </c>
      <c r="D331" s="171" t="s">
        <v>607</v>
      </c>
      <c r="E331" s="171" t="s">
        <v>523</v>
      </c>
      <c r="F331" s="171" t="s">
        <v>30</v>
      </c>
      <c r="G331" s="175">
        <v>194</v>
      </c>
      <c r="H331" s="91"/>
    </row>
    <row r="332" spans="1:8" x14ac:dyDescent="0.25">
      <c r="A332" s="177" t="s">
        <v>60</v>
      </c>
      <c r="B332" s="171" t="s">
        <v>642</v>
      </c>
      <c r="C332" s="171" t="s">
        <v>486</v>
      </c>
      <c r="D332" s="171" t="s">
        <v>607</v>
      </c>
      <c r="E332" s="171" t="s">
        <v>523</v>
      </c>
      <c r="F332" s="171" t="s">
        <v>32</v>
      </c>
      <c r="G332" s="175">
        <v>194</v>
      </c>
      <c r="H332" s="91"/>
    </row>
    <row r="333" spans="1:8" x14ac:dyDescent="0.25">
      <c r="A333" s="176" t="s">
        <v>520</v>
      </c>
      <c r="B333" s="171" t="s">
        <v>642</v>
      </c>
      <c r="C333" s="171" t="s">
        <v>486</v>
      </c>
      <c r="D333" s="171" t="s">
        <v>607</v>
      </c>
      <c r="E333" s="171" t="s">
        <v>604</v>
      </c>
      <c r="F333" s="171"/>
      <c r="G333" s="175">
        <f>G334</f>
        <v>49</v>
      </c>
      <c r="H333" s="91"/>
    </row>
    <row r="334" spans="1:8" x14ac:dyDescent="0.25">
      <c r="A334" s="176" t="s">
        <v>59</v>
      </c>
      <c r="B334" s="171" t="s">
        <v>642</v>
      </c>
      <c r="C334" s="171" t="s">
        <v>486</v>
      </c>
      <c r="D334" s="171" t="s">
        <v>607</v>
      </c>
      <c r="E334" s="171" t="s">
        <v>604</v>
      </c>
      <c r="F334" s="171" t="s">
        <v>30</v>
      </c>
      <c r="G334" s="175">
        <f>G335</f>
        <v>49</v>
      </c>
      <c r="H334" s="91"/>
    </row>
    <row r="335" spans="1:8" x14ac:dyDescent="0.25">
      <c r="A335" s="177" t="s">
        <v>60</v>
      </c>
      <c r="B335" s="171" t="s">
        <v>642</v>
      </c>
      <c r="C335" s="171" t="s">
        <v>486</v>
      </c>
      <c r="D335" s="171" t="s">
        <v>607</v>
      </c>
      <c r="E335" s="171" t="s">
        <v>604</v>
      </c>
      <c r="F335" s="171" t="s">
        <v>32</v>
      </c>
      <c r="G335" s="175">
        <v>49</v>
      </c>
      <c r="H335" s="91"/>
    </row>
    <row r="336" spans="1:8" ht="39" x14ac:dyDescent="0.25">
      <c r="A336" s="177" t="s">
        <v>683</v>
      </c>
      <c r="B336" s="171" t="s">
        <v>642</v>
      </c>
      <c r="C336" s="171" t="s">
        <v>486</v>
      </c>
      <c r="D336" s="171" t="s">
        <v>607</v>
      </c>
      <c r="E336" s="171" t="s">
        <v>525</v>
      </c>
      <c r="F336" s="171"/>
      <c r="G336" s="175">
        <f>G337</f>
        <v>40</v>
      </c>
      <c r="H336" s="91"/>
    </row>
    <row r="337" spans="1:255" ht="39" x14ac:dyDescent="0.25">
      <c r="A337" s="176" t="s">
        <v>530</v>
      </c>
      <c r="B337" s="171" t="s">
        <v>642</v>
      </c>
      <c r="C337" s="171" t="s">
        <v>486</v>
      </c>
      <c r="D337" s="171" t="s">
        <v>607</v>
      </c>
      <c r="E337" s="171" t="s">
        <v>531</v>
      </c>
      <c r="F337" s="171"/>
      <c r="G337" s="175">
        <f>G338</f>
        <v>40</v>
      </c>
      <c r="H337" s="91"/>
    </row>
    <row r="338" spans="1:255" x14ac:dyDescent="0.25">
      <c r="A338" s="176" t="s">
        <v>59</v>
      </c>
      <c r="B338" s="171" t="s">
        <v>642</v>
      </c>
      <c r="C338" s="171" t="s">
        <v>486</v>
      </c>
      <c r="D338" s="171" t="s">
        <v>607</v>
      </c>
      <c r="E338" s="171" t="s">
        <v>531</v>
      </c>
      <c r="F338" s="171" t="s">
        <v>30</v>
      </c>
      <c r="G338" s="175">
        <v>40</v>
      </c>
      <c r="H338" s="91"/>
    </row>
    <row r="339" spans="1:255" x14ac:dyDescent="0.25">
      <c r="A339" s="177" t="s">
        <v>60</v>
      </c>
      <c r="B339" s="171" t="s">
        <v>642</v>
      </c>
      <c r="C339" s="171" t="s">
        <v>486</v>
      </c>
      <c r="D339" s="171" t="s">
        <v>607</v>
      </c>
      <c r="E339" s="171" t="s">
        <v>531</v>
      </c>
      <c r="F339" s="171" t="s">
        <v>32</v>
      </c>
      <c r="G339" s="175">
        <v>40</v>
      </c>
      <c r="H339" s="91"/>
    </row>
    <row r="340" spans="1:255" ht="26.25" x14ac:dyDescent="0.25">
      <c r="A340" s="176" t="s">
        <v>541</v>
      </c>
      <c r="B340" s="171" t="s">
        <v>684</v>
      </c>
      <c r="C340" s="171" t="s">
        <v>486</v>
      </c>
      <c r="D340" s="171" t="s">
        <v>607</v>
      </c>
      <c r="E340" s="171" t="s">
        <v>542</v>
      </c>
      <c r="F340" s="171"/>
      <c r="G340" s="175">
        <f>G341</f>
        <v>5.5</v>
      </c>
      <c r="H340" s="91"/>
    </row>
    <row r="341" spans="1:255" ht="39" x14ac:dyDescent="0.25">
      <c r="A341" s="176" t="s">
        <v>543</v>
      </c>
      <c r="B341" s="171" t="s">
        <v>684</v>
      </c>
      <c r="C341" s="171" t="s">
        <v>486</v>
      </c>
      <c r="D341" s="171" t="s">
        <v>607</v>
      </c>
      <c r="E341" s="171" t="s">
        <v>544</v>
      </c>
      <c r="F341" s="171"/>
      <c r="G341" s="175">
        <v>5.5</v>
      </c>
      <c r="H341" s="91"/>
    </row>
    <row r="342" spans="1:255" x14ac:dyDescent="0.25">
      <c r="A342" s="176" t="s">
        <v>59</v>
      </c>
      <c r="B342" s="171" t="s">
        <v>684</v>
      </c>
      <c r="C342" s="171" t="s">
        <v>486</v>
      </c>
      <c r="D342" s="171" t="s">
        <v>607</v>
      </c>
      <c r="E342" s="171" t="s">
        <v>544</v>
      </c>
      <c r="F342" s="171" t="s">
        <v>30</v>
      </c>
      <c r="G342" s="175">
        <v>5.5</v>
      </c>
      <c r="H342" s="91"/>
    </row>
    <row r="343" spans="1:255" x14ac:dyDescent="0.25">
      <c r="A343" s="177" t="s">
        <v>60</v>
      </c>
      <c r="B343" s="171" t="s">
        <v>684</v>
      </c>
      <c r="C343" s="171" t="s">
        <v>486</v>
      </c>
      <c r="D343" s="171" t="s">
        <v>607</v>
      </c>
      <c r="E343" s="171" t="s">
        <v>544</v>
      </c>
      <c r="F343" s="171" t="s">
        <v>32</v>
      </c>
      <c r="G343" s="175">
        <v>5.5</v>
      </c>
      <c r="H343" s="91"/>
    </row>
    <row r="344" spans="1:255" s="99" customFormat="1" ht="29.25" x14ac:dyDescent="0.25">
      <c r="A344" s="215" t="s">
        <v>685</v>
      </c>
      <c r="B344" s="216" t="s">
        <v>686</v>
      </c>
      <c r="C344" s="216"/>
      <c r="D344" s="216"/>
      <c r="E344" s="217"/>
      <c r="F344" s="217"/>
      <c r="G344" s="218">
        <f>G345</f>
        <v>1167</v>
      </c>
      <c r="H344" s="161"/>
    </row>
    <row r="345" spans="1:255" s="168" customFormat="1" x14ac:dyDescent="0.25">
      <c r="A345" s="219" t="s">
        <v>612</v>
      </c>
      <c r="B345" s="220" t="s">
        <v>686</v>
      </c>
      <c r="C345" s="220" t="s">
        <v>503</v>
      </c>
      <c r="D345" s="220"/>
      <c r="E345" s="221"/>
      <c r="F345" s="221"/>
      <c r="G345" s="222">
        <f>G346+G365</f>
        <v>1167</v>
      </c>
      <c r="H345" s="214"/>
    </row>
    <row r="346" spans="1:255" s="47" customFormat="1" x14ac:dyDescent="0.25">
      <c r="A346" s="223" t="s">
        <v>159</v>
      </c>
      <c r="B346" s="220" t="s">
        <v>686</v>
      </c>
      <c r="C346" s="220" t="s">
        <v>503</v>
      </c>
      <c r="D346" s="220" t="s">
        <v>551</v>
      </c>
      <c r="E346" s="220"/>
      <c r="F346" s="220"/>
      <c r="G346" s="222">
        <f>G348+G356+G361+G364</f>
        <v>1167</v>
      </c>
      <c r="H346" s="224"/>
    </row>
    <row r="347" spans="1:255" s="47" customFormat="1" x14ac:dyDescent="0.25">
      <c r="A347" s="225" t="s">
        <v>564</v>
      </c>
      <c r="B347" s="221" t="s">
        <v>686</v>
      </c>
      <c r="C347" s="221" t="s">
        <v>503</v>
      </c>
      <c r="D347" s="221" t="s">
        <v>551</v>
      </c>
      <c r="E347" s="221" t="s">
        <v>505</v>
      </c>
      <c r="F347" s="221"/>
      <c r="G347" s="226">
        <v>1063</v>
      </c>
      <c r="H347" s="224"/>
    </row>
    <row r="348" spans="1:255" ht="26.25" x14ac:dyDescent="0.25">
      <c r="A348" s="177" t="s">
        <v>687</v>
      </c>
      <c r="B348" s="171" t="s">
        <v>686</v>
      </c>
      <c r="C348" s="171" t="s">
        <v>503</v>
      </c>
      <c r="D348" s="171" t="s">
        <v>551</v>
      </c>
      <c r="E348" s="171" t="s">
        <v>688</v>
      </c>
      <c r="F348" s="171"/>
      <c r="G348" s="226">
        <f>G349+G351+G353</f>
        <v>1063</v>
      </c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</row>
    <row r="349" spans="1:255" ht="36.75" x14ac:dyDescent="0.25">
      <c r="A349" s="174" t="s">
        <v>107</v>
      </c>
      <c r="B349" s="171" t="s">
        <v>686</v>
      </c>
      <c r="C349" s="171" t="s">
        <v>503</v>
      </c>
      <c r="D349" s="171" t="s">
        <v>551</v>
      </c>
      <c r="E349" s="171" t="s">
        <v>688</v>
      </c>
      <c r="F349" s="171" t="s">
        <v>23</v>
      </c>
      <c r="G349" s="226">
        <v>939.2</v>
      </c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</row>
    <row r="350" spans="1:255" x14ac:dyDescent="0.25">
      <c r="A350" s="174" t="s">
        <v>108</v>
      </c>
      <c r="B350" s="171" t="s">
        <v>686</v>
      </c>
      <c r="C350" s="171" t="s">
        <v>503</v>
      </c>
      <c r="D350" s="171" t="s">
        <v>551</v>
      </c>
      <c r="E350" s="171" t="s">
        <v>688</v>
      </c>
      <c r="F350" s="171" t="s">
        <v>25</v>
      </c>
      <c r="G350" s="226">
        <v>939.2</v>
      </c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</row>
    <row r="351" spans="1:255" x14ac:dyDescent="0.25">
      <c r="A351" s="176" t="s">
        <v>59</v>
      </c>
      <c r="B351" s="171" t="s">
        <v>686</v>
      </c>
      <c r="C351" s="171" t="s">
        <v>503</v>
      </c>
      <c r="D351" s="171" t="s">
        <v>551</v>
      </c>
      <c r="E351" s="171" t="s">
        <v>688</v>
      </c>
      <c r="F351" s="171" t="s">
        <v>30</v>
      </c>
      <c r="G351" s="226">
        <v>123.5</v>
      </c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</row>
    <row r="352" spans="1:255" x14ac:dyDescent="0.25">
      <c r="A352" s="177" t="s">
        <v>60</v>
      </c>
      <c r="B352" s="171" t="s">
        <v>686</v>
      </c>
      <c r="C352" s="171" t="s">
        <v>503</v>
      </c>
      <c r="D352" s="171" t="s">
        <v>551</v>
      </c>
      <c r="E352" s="171" t="s">
        <v>688</v>
      </c>
      <c r="F352" s="171" t="s">
        <v>32</v>
      </c>
      <c r="G352" s="226">
        <v>123.5</v>
      </c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</row>
    <row r="353" spans="1:255" x14ac:dyDescent="0.25">
      <c r="A353" s="173" t="s">
        <v>49</v>
      </c>
      <c r="B353" s="171" t="s">
        <v>686</v>
      </c>
      <c r="C353" s="171" t="s">
        <v>503</v>
      </c>
      <c r="D353" s="171" t="s">
        <v>551</v>
      </c>
      <c r="E353" s="171" t="s">
        <v>688</v>
      </c>
      <c r="F353" s="171" t="s">
        <v>50</v>
      </c>
      <c r="G353" s="226">
        <v>0.3</v>
      </c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</row>
    <row r="354" spans="1:255" x14ac:dyDescent="0.25">
      <c r="A354" s="227" t="s">
        <v>500</v>
      </c>
      <c r="B354" s="171" t="s">
        <v>686</v>
      </c>
      <c r="C354" s="171" t="s">
        <v>503</v>
      </c>
      <c r="D354" s="171" t="s">
        <v>551</v>
      </c>
      <c r="E354" s="171" t="s">
        <v>688</v>
      </c>
      <c r="F354" s="171" t="s">
        <v>54</v>
      </c>
      <c r="G354" s="226">
        <v>0.3</v>
      </c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</row>
    <row r="355" spans="1:255" ht="26.25" x14ac:dyDescent="0.25">
      <c r="A355" s="180" t="s">
        <v>689</v>
      </c>
      <c r="B355" s="171" t="s">
        <v>686</v>
      </c>
      <c r="C355" s="171" t="s">
        <v>503</v>
      </c>
      <c r="D355" s="171" t="s">
        <v>551</v>
      </c>
      <c r="E355" s="171" t="s">
        <v>690</v>
      </c>
      <c r="F355" s="171"/>
      <c r="G355" s="226">
        <f>G356</f>
        <v>50</v>
      </c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</row>
    <row r="356" spans="1:255" x14ac:dyDescent="0.25">
      <c r="A356" s="176" t="s">
        <v>59</v>
      </c>
      <c r="B356" s="171" t="s">
        <v>686</v>
      </c>
      <c r="C356" s="171" t="s">
        <v>503</v>
      </c>
      <c r="D356" s="171" t="s">
        <v>551</v>
      </c>
      <c r="E356" s="171" t="s">
        <v>690</v>
      </c>
      <c r="F356" s="171" t="s">
        <v>30</v>
      </c>
      <c r="G356" s="226">
        <v>50</v>
      </c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</row>
    <row r="357" spans="1:255" x14ac:dyDescent="0.25">
      <c r="A357" s="177" t="s">
        <v>60</v>
      </c>
      <c r="B357" s="171" t="s">
        <v>686</v>
      </c>
      <c r="C357" s="171" t="s">
        <v>503</v>
      </c>
      <c r="D357" s="171" t="s">
        <v>551</v>
      </c>
      <c r="E357" s="171" t="s">
        <v>690</v>
      </c>
      <c r="F357" s="171" t="s">
        <v>32</v>
      </c>
      <c r="G357" s="226">
        <v>50</v>
      </c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</row>
    <row r="358" spans="1:255" x14ac:dyDescent="0.25">
      <c r="A358" s="228" t="s">
        <v>613</v>
      </c>
      <c r="B358" s="171" t="s">
        <v>686</v>
      </c>
      <c r="C358" s="171" t="s">
        <v>503</v>
      </c>
      <c r="D358" s="171" t="s">
        <v>551</v>
      </c>
      <c r="E358" s="171" t="s">
        <v>614</v>
      </c>
      <c r="F358" s="171"/>
      <c r="G358" s="226">
        <f>G359</f>
        <v>4</v>
      </c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</row>
    <row r="359" spans="1:255" ht="78.75" customHeight="1" x14ac:dyDescent="0.25">
      <c r="A359" s="229" t="s">
        <v>691</v>
      </c>
      <c r="B359" s="171" t="s">
        <v>686</v>
      </c>
      <c r="C359" s="171" t="s">
        <v>503</v>
      </c>
      <c r="D359" s="171" t="s">
        <v>551</v>
      </c>
      <c r="E359" s="171" t="s">
        <v>692</v>
      </c>
      <c r="F359" s="171"/>
      <c r="G359" s="226">
        <f>G360</f>
        <v>4</v>
      </c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</row>
    <row r="360" spans="1:255" x14ac:dyDescent="0.25">
      <c r="A360" s="174" t="s">
        <v>49</v>
      </c>
      <c r="B360" s="171" t="s">
        <v>686</v>
      </c>
      <c r="C360" s="171" t="s">
        <v>503</v>
      </c>
      <c r="D360" s="171" t="s">
        <v>551</v>
      </c>
      <c r="E360" s="171" t="s">
        <v>692</v>
      </c>
      <c r="F360" s="171" t="s">
        <v>50</v>
      </c>
      <c r="G360" s="226">
        <v>4</v>
      </c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</row>
    <row r="361" spans="1:255" ht="39" x14ac:dyDescent="0.25">
      <c r="A361" s="176" t="s">
        <v>169</v>
      </c>
      <c r="B361" s="171" t="s">
        <v>686</v>
      </c>
      <c r="C361" s="171" t="s">
        <v>503</v>
      </c>
      <c r="D361" s="171" t="s">
        <v>551</v>
      </c>
      <c r="E361" s="171" t="s">
        <v>692</v>
      </c>
      <c r="F361" s="171" t="s">
        <v>170</v>
      </c>
      <c r="G361" s="226">
        <v>4</v>
      </c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</row>
    <row r="362" spans="1:255" ht="64.5" x14ac:dyDescent="0.25">
      <c r="A362" s="176" t="s">
        <v>693</v>
      </c>
      <c r="B362" s="171" t="s">
        <v>686</v>
      </c>
      <c r="C362" s="171" t="s">
        <v>503</v>
      </c>
      <c r="D362" s="171" t="s">
        <v>551</v>
      </c>
      <c r="E362" s="171" t="s">
        <v>694</v>
      </c>
      <c r="F362" s="171"/>
      <c r="G362" s="226">
        <f>G363</f>
        <v>50</v>
      </c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</row>
    <row r="363" spans="1:255" x14ac:dyDescent="0.25">
      <c r="A363" s="174" t="s">
        <v>49</v>
      </c>
      <c r="B363" s="171" t="s">
        <v>686</v>
      </c>
      <c r="C363" s="171" t="s">
        <v>503</v>
      </c>
      <c r="D363" s="171" t="s">
        <v>551</v>
      </c>
      <c r="E363" s="171" t="s">
        <v>694</v>
      </c>
      <c r="F363" s="171" t="s">
        <v>50</v>
      </c>
      <c r="G363" s="226">
        <v>50</v>
      </c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</row>
    <row r="364" spans="1:255" ht="39" x14ac:dyDescent="0.25">
      <c r="A364" s="176" t="s">
        <v>169</v>
      </c>
      <c r="B364" s="171" t="s">
        <v>686</v>
      </c>
      <c r="C364" s="171" t="s">
        <v>503</v>
      </c>
      <c r="D364" s="171" t="s">
        <v>551</v>
      </c>
      <c r="E364" s="171" t="s">
        <v>694</v>
      </c>
      <c r="F364" s="171" t="s">
        <v>170</v>
      </c>
      <c r="G364" s="226">
        <v>50</v>
      </c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</row>
    <row r="365" spans="1:255" ht="2.25" customHeight="1" x14ac:dyDescent="0.25">
      <c r="A365" s="174" t="s">
        <v>695</v>
      </c>
      <c r="B365" s="171" t="s">
        <v>686</v>
      </c>
      <c r="C365" s="171" t="s">
        <v>503</v>
      </c>
      <c r="D365" s="171" t="s">
        <v>551</v>
      </c>
      <c r="E365" s="171" t="s">
        <v>696</v>
      </c>
      <c r="F365" s="171"/>
      <c r="G365" s="175">
        <f>G366</f>
        <v>0</v>
      </c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</row>
    <row r="366" spans="1:255" ht="36.75" hidden="1" x14ac:dyDescent="0.25">
      <c r="A366" s="230" t="s">
        <v>655</v>
      </c>
      <c r="B366" s="231" t="s">
        <v>686</v>
      </c>
      <c r="C366" s="231" t="s">
        <v>503</v>
      </c>
      <c r="D366" s="231" t="s">
        <v>551</v>
      </c>
      <c r="E366" s="231" t="s">
        <v>696</v>
      </c>
      <c r="F366" s="231" t="s">
        <v>23</v>
      </c>
      <c r="G366" s="193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</row>
    <row r="367" spans="1:255" s="99" customFormat="1" ht="43.5" x14ac:dyDescent="0.25">
      <c r="A367" s="215" t="s">
        <v>697</v>
      </c>
      <c r="B367" s="216" t="s">
        <v>698</v>
      </c>
      <c r="C367" s="216"/>
      <c r="D367" s="216"/>
      <c r="E367" s="217"/>
      <c r="F367" s="217"/>
      <c r="G367" s="218">
        <f>G368+G379+G397+G388</f>
        <v>19588.767639999998</v>
      </c>
      <c r="H367" s="161"/>
    </row>
    <row r="368" spans="1:255" s="182" customFormat="1" x14ac:dyDescent="0.25">
      <c r="A368" s="219" t="s">
        <v>558</v>
      </c>
      <c r="B368" s="220" t="s">
        <v>698</v>
      </c>
      <c r="C368" s="220" t="s">
        <v>495</v>
      </c>
      <c r="D368" s="220"/>
      <c r="E368" s="220"/>
      <c r="F368" s="220"/>
      <c r="G368" s="222">
        <f>G369</f>
        <v>943</v>
      </c>
      <c r="H368" s="166"/>
    </row>
    <row r="369" spans="1:255" s="182" customFormat="1" x14ac:dyDescent="0.25">
      <c r="A369" s="178" t="s">
        <v>93</v>
      </c>
      <c r="B369" s="170" t="s">
        <v>698</v>
      </c>
      <c r="C369" s="170" t="s">
        <v>495</v>
      </c>
      <c r="D369" s="170" t="s">
        <v>591</v>
      </c>
      <c r="E369" s="170"/>
      <c r="F369" s="170"/>
      <c r="G369" s="172">
        <f>G370</f>
        <v>943</v>
      </c>
      <c r="H369" s="224"/>
    </row>
    <row r="370" spans="1:255" x14ac:dyDescent="0.25">
      <c r="A370" s="183" t="s">
        <v>564</v>
      </c>
      <c r="B370" s="171" t="s">
        <v>698</v>
      </c>
      <c r="C370" s="171" t="s">
        <v>495</v>
      </c>
      <c r="D370" s="171" t="s">
        <v>591</v>
      </c>
      <c r="E370" s="171" t="s">
        <v>505</v>
      </c>
      <c r="F370" s="171"/>
      <c r="G370" s="175">
        <f>G371+G374</f>
        <v>943</v>
      </c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</row>
    <row r="371" spans="1:255" s="182" customFormat="1" x14ac:dyDescent="0.25">
      <c r="A371" s="183" t="s">
        <v>506</v>
      </c>
      <c r="B371" s="171" t="s">
        <v>698</v>
      </c>
      <c r="C371" s="171" t="s">
        <v>495</v>
      </c>
      <c r="D371" s="171" t="s">
        <v>591</v>
      </c>
      <c r="E371" s="171" t="s">
        <v>507</v>
      </c>
      <c r="F371" s="171"/>
      <c r="G371" s="175">
        <f>G372</f>
        <v>900</v>
      </c>
      <c r="H371" s="224"/>
    </row>
    <row r="372" spans="1:255" s="182" customFormat="1" ht="36.75" x14ac:dyDescent="0.25">
      <c r="A372" s="174" t="s">
        <v>107</v>
      </c>
      <c r="B372" s="171" t="s">
        <v>698</v>
      </c>
      <c r="C372" s="171" t="s">
        <v>495</v>
      </c>
      <c r="D372" s="171" t="s">
        <v>591</v>
      </c>
      <c r="E372" s="171" t="s">
        <v>507</v>
      </c>
      <c r="F372" s="171" t="s">
        <v>23</v>
      </c>
      <c r="G372" s="175">
        <f>G373</f>
        <v>900</v>
      </c>
      <c r="H372" s="224"/>
    </row>
    <row r="373" spans="1:255" s="182" customFormat="1" x14ac:dyDescent="0.25">
      <c r="A373" s="174" t="s">
        <v>108</v>
      </c>
      <c r="B373" s="171" t="s">
        <v>698</v>
      </c>
      <c r="C373" s="171" t="s">
        <v>495</v>
      </c>
      <c r="D373" s="171" t="s">
        <v>591</v>
      </c>
      <c r="E373" s="171" t="s">
        <v>507</v>
      </c>
      <c r="F373" s="171" t="s">
        <v>25</v>
      </c>
      <c r="G373" s="175">
        <f>790+110</f>
        <v>900</v>
      </c>
      <c r="H373" s="224"/>
    </row>
    <row r="374" spans="1:255" s="182" customFormat="1" x14ac:dyDescent="0.25">
      <c r="A374" s="232" t="s">
        <v>508</v>
      </c>
      <c r="B374" s="171" t="s">
        <v>698</v>
      </c>
      <c r="C374" s="171" t="s">
        <v>495</v>
      </c>
      <c r="D374" s="171" t="s">
        <v>591</v>
      </c>
      <c r="E374" s="171" t="s">
        <v>510</v>
      </c>
      <c r="F374" s="171"/>
      <c r="G374" s="175">
        <f>G375+G377</f>
        <v>43</v>
      </c>
      <c r="H374" s="224"/>
    </row>
    <row r="375" spans="1:255" s="182" customFormat="1" x14ac:dyDescent="0.25">
      <c r="A375" s="176" t="s">
        <v>59</v>
      </c>
      <c r="B375" s="171" t="s">
        <v>698</v>
      </c>
      <c r="C375" s="171" t="s">
        <v>495</v>
      </c>
      <c r="D375" s="171" t="s">
        <v>591</v>
      </c>
      <c r="E375" s="171" t="s">
        <v>510</v>
      </c>
      <c r="F375" s="171" t="s">
        <v>30</v>
      </c>
      <c r="G375" s="175">
        <v>36</v>
      </c>
      <c r="H375" s="224"/>
    </row>
    <row r="376" spans="1:255" s="182" customFormat="1" x14ac:dyDescent="0.25">
      <c r="A376" s="177" t="s">
        <v>60</v>
      </c>
      <c r="B376" s="171" t="s">
        <v>698</v>
      </c>
      <c r="C376" s="171" t="s">
        <v>495</v>
      </c>
      <c r="D376" s="171" t="s">
        <v>591</v>
      </c>
      <c r="E376" s="171" t="s">
        <v>510</v>
      </c>
      <c r="F376" s="171" t="s">
        <v>32</v>
      </c>
      <c r="G376" s="175">
        <v>36</v>
      </c>
      <c r="H376" s="224"/>
    </row>
    <row r="377" spans="1:255" s="182" customFormat="1" x14ac:dyDescent="0.25">
      <c r="A377" s="174" t="s">
        <v>49</v>
      </c>
      <c r="B377" s="171" t="s">
        <v>698</v>
      </c>
      <c r="C377" s="171" t="s">
        <v>495</v>
      </c>
      <c r="D377" s="171" t="s">
        <v>591</v>
      </c>
      <c r="E377" s="171" t="s">
        <v>510</v>
      </c>
      <c r="F377" s="171" t="s">
        <v>50</v>
      </c>
      <c r="G377" s="175">
        <v>7</v>
      </c>
      <c r="H377" s="224"/>
    </row>
    <row r="378" spans="1:255" s="182" customFormat="1" x14ac:dyDescent="0.25">
      <c r="A378" s="227" t="s">
        <v>500</v>
      </c>
      <c r="B378" s="171" t="s">
        <v>698</v>
      </c>
      <c r="C378" s="171" t="s">
        <v>495</v>
      </c>
      <c r="D378" s="171" t="s">
        <v>591</v>
      </c>
      <c r="E378" s="171" t="s">
        <v>510</v>
      </c>
      <c r="F378" s="171" t="s">
        <v>54</v>
      </c>
      <c r="G378" s="175">
        <v>7</v>
      </c>
      <c r="H378" s="224"/>
    </row>
    <row r="379" spans="1:255" s="168" customFormat="1" x14ac:dyDescent="0.25">
      <c r="A379" s="233" t="s">
        <v>612</v>
      </c>
      <c r="B379" s="170" t="s">
        <v>698</v>
      </c>
      <c r="C379" s="170" t="s">
        <v>503</v>
      </c>
      <c r="D379" s="170"/>
      <c r="E379" s="170"/>
      <c r="F379" s="170"/>
      <c r="G379" s="172">
        <f>G380</f>
        <v>5473.1229800000001</v>
      </c>
      <c r="H379" s="214"/>
    </row>
    <row r="380" spans="1:255" s="182" customFormat="1" x14ac:dyDescent="0.25">
      <c r="A380" s="178" t="s">
        <v>183</v>
      </c>
      <c r="B380" s="170" t="s">
        <v>698</v>
      </c>
      <c r="C380" s="170" t="s">
        <v>503</v>
      </c>
      <c r="D380" s="170" t="s">
        <v>607</v>
      </c>
      <c r="E380" s="170"/>
      <c r="F380" s="170"/>
      <c r="G380" s="172">
        <f>G381+G385</f>
        <v>5473.1229800000001</v>
      </c>
      <c r="H380" s="224"/>
    </row>
    <row r="381" spans="1:255" s="182" customFormat="1" x14ac:dyDescent="0.25">
      <c r="A381" s="174" t="s">
        <v>699</v>
      </c>
      <c r="B381" s="171" t="s">
        <v>698</v>
      </c>
      <c r="C381" s="171" t="s">
        <v>503</v>
      </c>
      <c r="D381" s="171" t="s">
        <v>607</v>
      </c>
      <c r="E381" s="171" t="s">
        <v>700</v>
      </c>
      <c r="F381" s="170"/>
      <c r="G381" s="175">
        <f>G382</f>
        <v>5455.6229800000001</v>
      </c>
      <c r="H381" s="224"/>
    </row>
    <row r="382" spans="1:255" x14ac:dyDescent="0.25">
      <c r="A382" s="177" t="s">
        <v>701</v>
      </c>
      <c r="B382" s="171" t="s">
        <v>698</v>
      </c>
      <c r="C382" s="171" t="s">
        <v>503</v>
      </c>
      <c r="D382" s="171" t="s">
        <v>607</v>
      </c>
      <c r="E382" s="171" t="s">
        <v>702</v>
      </c>
      <c r="F382" s="171"/>
      <c r="G382" s="175">
        <f>G383</f>
        <v>5455.6229800000001</v>
      </c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</row>
    <row r="383" spans="1:255" s="195" customFormat="1" x14ac:dyDescent="0.25">
      <c r="A383" s="176" t="s">
        <v>59</v>
      </c>
      <c r="B383" s="171" t="s">
        <v>698</v>
      </c>
      <c r="C383" s="171" t="s">
        <v>503</v>
      </c>
      <c r="D383" s="171" t="s">
        <v>607</v>
      </c>
      <c r="E383" s="171" t="s">
        <v>702</v>
      </c>
      <c r="F383" s="171" t="s">
        <v>30</v>
      </c>
      <c r="G383" s="175">
        <f>G384</f>
        <v>5455.6229800000001</v>
      </c>
      <c r="H383" s="194"/>
    </row>
    <row r="384" spans="1:255" s="195" customFormat="1" x14ac:dyDescent="0.25">
      <c r="A384" s="177" t="s">
        <v>60</v>
      </c>
      <c r="B384" s="171" t="s">
        <v>698</v>
      </c>
      <c r="C384" s="171" t="s">
        <v>503</v>
      </c>
      <c r="D384" s="171" t="s">
        <v>607</v>
      </c>
      <c r="E384" s="171" t="s">
        <v>702</v>
      </c>
      <c r="F384" s="171" t="s">
        <v>32</v>
      </c>
      <c r="G384" s="175">
        <f>3936+1519.62298</f>
        <v>5455.6229800000001</v>
      </c>
      <c r="H384" s="194"/>
    </row>
    <row r="385" spans="1:9" s="195" customFormat="1" ht="24.75" x14ac:dyDescent="0.25">
      <c r="A385" s="174" t="s">
        <v>703</v>
      </c>
      <c r="B385" s="171" t="s">
        <v>698</v>
      </c>
      <c r="C385" s="171" t="s">
        <v>503</v>
      </c>
      <c r="D385" s="171" t="s">
        <v>607</v>
      </c>
      <c r="E385" s="171" t="s">
        <v>704</v>
      </c>
      <c r="F385" s="171"/>
      <c r="G385" s="175">
        <v>17.5</v>
      </c>
      <c r="H385" s="194"/>
    </row>
    <row r="386" spans="1:9" s="195" customFormat="1" x14ac:dyDescent="0.25">
      <c r="A386" s="176" t="s">
        <v>59</v>
      </c>
      <c r="B386" s="171" t="s">
        <v>698</v>
      </c>
      <c r="C386" s="171" t="s">
        <v>503</v>
      </c>
      <c r="D386" s="171" t="s">
        <v>607</v>
      </c>
      <c r="E386" s="171" t="s">
        <v>704</v>
      </c>
      <c r="F386" s="171" t="s">
        <v>30</v>
      </c>
      <c r="G386" s="175">
        <v>17.5</v>
      </c>
      <c r="H386" s="194"/>
    </row>
    <row r="387" spans="1:9" s="195" customFormat="1" x14ac:dyDescent="0.25">
      <c r="A387" s="177" t="s">
        <v>60</v>
      </c>
      <c r="B387" s="171" t="s">
        <v>698</v>
      </c>
      <c r="C387" s="171" t="s">
        <v>503</v>
      </c>
      <c r="D387" s="171" t="s">
        <v>607</v>
      </c>
      <c r="E387" s="171" t="s">
        <v>704</v>
      </c>
      <c r="F387" s="171" t="s">
        <v>32</v>
      </c>
      <c r="G387" s="175">
        <v>17.5</v>
      </c>
      <c r="H387" s="194"/>
    </row>
    <row r="388" spans="1:9" s="198" customFormat="1" x14ac:dyDescent="0.25">
      <c r="A388" s="234" t="s">
        <v>485</v>
      </c>
      <c r="B388" s="170" t="s">
        <v>698</v>
      </c>
      <c r="C388" s="170" t="s">
        <v>486</v>
      </c>
      <c r="D388" s="170"/>
      <c r="E388" s="170"/>
      <c r="F388" s="170"/>
      <c r="G388" s="172">
        <f>G389</f>
        <v>13043.04466</v>
      </c>
      <c r="H388" s="235"/>
    </row>
    <row r="389" spans="1:9" s="198" customFormat="1" x14ac:dyDescent="0.25">
      <c r="A389" s="199" t="s">
        <v>244</v>
      </c>
      <c r="B389" s="170" t="s">
        <v>698</v>
      </c>
      <c r="C389" s="170" t="s">
        <v>486</v>
      </c>
      <c r="D389" s="170" t="s">
        <v>495</v>
      </c>
      <c r="E389" s="170"/>
      <c r="F389" s="170"/>
      <c r="G389" s="172">
        <f>G390</f>
        <v>13043.04466</v>
      </c>
      <c r="H389" s="235"/>
    </row>
    <row r="390" spans="1:9" s="195" customFormat="1" x14ac:dyDescent="0.25">
      <c r="A390" s="185" t="s">
        <v>643</v>
      </c>
      <c r="B390" s="171" t="s">
        <v>698</v>
      </c>
      <c r="C390" s="171" t="s">
        <v>486</v>
      </c>
      <c r="D390" s="171" t="s">
        <v>495</v>
      </c>
      <c r="E390" s="171" t="s">
        <v>644</v>
      </c>
      <c r="F390" s="171"/>
      <c r="G390" s="175">
        <f>G391+G394</f>
        <v>13043.04466</v>
      </c>
      <c r="H390" s="194"/>
    </row>
    <row r="391" spans="1:9" s="195" customFormat="1" ht="26.25" x14ac:dyDescent="0.25">
      <c r="A391" s="177" t="s">
        <v>705</v>
      </c>
      <c r="B391" s="171" t="s">
        <v>698</v>
      </c>
      <c r="C391" s="171" t="s">
        <v>486</v>
      </c>
      <c r="D391" s="171" t="s">
        <v>495</v>
      </c>
      <c r="E391" s="70" t="s">
        <v>706</v>
      </c>
      <c r="F391" s="171"/>
      <c r="G391" s="175">
        <f>G392</f>
        <v>7412</v>
      </c>
      <c r="H391" s="194"/>
    </row>
    <row r="392" spans="1:9" s="195" customFormat="1" ht="26.25" x14ac:dyDescent="0.25">
      <c r="A392" s="177" t="s">
        <v>127</v>
      </c>
      <c r="B392" s="171" t="s">
        <v>698</v>
      </c>
      <c r="C392" s="171" t="s">
        <v>486</v>
      </c>
      <c r="D392" s="171" t="s">
        <v>495</v>
      </c>
      <c r="E392" s="70" t="s">
        <v>706</v>
      </c>
      <c r="F392" s="171" t="s">
        <v>128</v>
      </c>
      <c r="G392" s="175">
        <f>G393</f>
        <v>7412</v>
      </c>
      <c r="H392" s="194"/>
    </row>
    <row r="393" spans="1:9" s="195" customFormat="1" x14ac:dyDescent="0.25">
      <c r="A393" s="177" t="s">
        <v>129</v>
      </c>
      <c r="B393" s="171" t="s">
        <v>698</v>
      </c>
      <c r="C393" s="171" t="s">
        <v>486</v>
      </c>
      <c r="D393" s="171" t="s">
        <v>495</v>
      </c>
      <c r="E393" s="70" t="s">
        <v>706</v>
      </c>
      <c r="F393" s="171" t="s">
        <v>130</v>
      </c>
      <c r="G393" s="175">
        <v>7412</v>
      </c>
      <c r="H393" s="194"/>
    </row>
    <row r="394" spans="1:9" s="195" customFormat="1" ht="26.25" x14ac:dyDescent="0.25">
      <c r="A394" s="177" t="s">
        <v>707</v>
      </c>
      <c r="B394" s="171" t="s">
        <v>698</v>
      </c>
      <c r="C394" s="171" t="s">
        <v>486</v>
      </c>
      <c r="D394" s="171" t="s">
        <v>495</v>
      </c>
      <c r="E394" s="70" t="s">
        <v>708</v>
      </c>
      <c r="F394" s="171"/>
      <c r="G394" s="175">
        <f>G395</f>
        <v>5631.0446599999996</v>
      </c>
      <c r="H394" s="194"/>
    </row>
    <row r="395" spans="1:9" s="195" customFormat="1" ht="26.25" x14ac:dyDescent="0.25">
      <c r="A395" s="177" t="s">
        <v>127</v>
      </c>
      <c r="B395" s="171" t="s">
        <v>698</v>
      </c>
      <c r="C395" s="171" t="s">
        <v>486</v>
      </c>
      <c r="D395" s="171" t="s">
        <v>495</v>
      </c>
      <c r="E395" s="70" t="s">
        <v>708</v>
      </c>
      <c r="F395" s="171" t="s">
        <v>128</v>
      </c>
      <c r="G395" s="175">
        <f>G396</f>
        <v>5631.0446599999996</v>
      </c>
      <c r="H395" s="194"/>
    </row>
    <row r="396" spans="1:9" s="195" customFormat="1" x14ac:dyDescent="0.25">
      <c r="A396" s="177" t="s">
        <v>129</v>
      </c>
      <c r="B396" s="171" t="s">
        <v>698</v>
      </c>
      <c r="C396" s="171" t="s">
        <v>486</v>
      </c>
      <c r="D396" s="171" t="s">
        <v>495</v>
      </c>
      <c r="E396" s="70" t="s">
        <v>708</v>
      </c>
      <c r="F396" s="171" t="s">
        <v>130</v>
      </c>
      <c r="G396" s="175">
        <v>5631.0446599999996</v>
      </c>
      <c r="H396" s="194"/>
    </row>
    <row r="397" spans="1:9" s="168" customFormat="1" ht="17.25" customHeight="1" x14ac:dyDescent="0.25">
      <c r="A397" s="169" t="s">
        <v>536</v>
      </c>
      <c r="B397" s="170" t="s">
        <v>698</v>
      </c>
      <c r="C397" s="170" t="s">
        <v>537</v>
      </c>
      <c r="D397" s="170"/>
      <c r="E397" s="170"/>
      <c r="F397" s="170"/>
      <c r="G397" s="172">
        <f>G398</f>
        <v>129.6</v>
      </c>
      <c r="H397" s="166"/>
      <c r="I397" s="167"/>
    </row>
    <row r="398" spans="1:9" s="168" customFormat="1" ht="17.25" customHeight="1" x14ac:dyDescent="0.25">
      <c r="A398" s="169" t="s">
        <v>385</v>
      </c>
      <c r="B398" s="170" t="s">
        <v>698</v>
      </c>
      <c r="C398" s="170" t="s">
        <v>537</v>
      </c>
      <c r="D398" s="170" t="s">
        <v>538</v>
      </c>
      <c r="E398" s="170"/>
      <c r="F398" s="170"/>
      <c r="G398" s="172">
        <f>G400</f>
        <v>129.6</v>
      </c>
      <c r="H398" s="166"/>
      <c r="I398" s="167"/>
    </row>
    <row r="399" spans="1:9" s="168" customFormat="1" ht="39" x14ac:dyDescent="0.25">
      <c r="A399" s="176" t="s">
        <v>709</v>
      </c>
      <c r="B399" s="171" t="s">
        <v>698</v>
      </c>
      <c r="C399" s="171" t="s">
        <v>537</v>
      </c>
      <c r="D399" s="171" t="s">
        <v>538</v>
      </c>
      <c r="E399" s="171" t="s">
        <v>710</v>
      </c>
      <c r="F399" s="171"/>
      <c r="G399" s="175">
        <f>G400</f>
        <v>129.6</v>
      </c>
      <c r="H399" s="166"/>
      <c r="I399" s="167"/>
    </row>
    <row r="400" spans="1:9" s="168" customFormat="1" ht="51.75" x14ac:dyDescent="0.25">
      <c r="A400" s="177" t="s">
        <v>711</v>
      </c>
      <c r="B400" s="171" t="s">
        <v>698</v>
      </c>
      <c r="C400" s="171" t="s">
        <v>537</v>
      </c>
      <c r="D400" s="171" t="s">
        <v>538</v>
      </c>
      <c r="E400" s="171" t="s">
        <v>712</v>
      </c>
      <c r="F400" s="171"/>
      <c r="G400" s="175">
        <f>G402</f>
        <v>129.6</v>
      </c>
      <c r="H400" s="166"/>
      <c r="I400" s="167"/>
    </row>
    <row r="401" spans="1:9" s="168" customFormat="1" x14ac:dyDescent="0.25">
      <c r="A401" s="174" t="s">
        <v>120</v>
      </c>
      <c r="B401" s="171" t="s">
        <v>698</v>
      </c>
      <c r="C401" s="171" t="s">
        <v>537</v>
      </c>
      <c r="D401" s="171" t="s">
        <v>538</v>
      </c>
      <c r="E401" s="171" t="s">
        <v>712</v>
      </c>
      <c r="F401" s="171" t="s">
        <v>121</v>
      </c>
      <c r="G401" s="175">
        <v>129.6</v>
      </c>
      <c r="H401" s="166"/>
      <c r="I401" s="167"/>
    </row>
    <row r="402" spans="1:9" s="168" customFormat="1" ht="17.25" customHeight="1" x14ac:dyDescent="0.25">
      <c r="A402" s="236" t="s">
        <v>387</v>
      </c>
      <c r="B402" s="231" t="s">
        <v>698</v>
      </c>
      <c r="C402" s="231" t="s">
        <v>537</v>
      </c>
      <c r="D402" s="231" t="s">
        <v>538</v>
      </c>
      <c r="E402" s="171" t="s">
        <v>712</v>
      </c>
      <c r="F402" s="231" t="s">
        <v>388</v>
      </c>
      <c r="G402" s="237">
        <v>129.6</v>
      </c>
      <c r="H402" s="166"/>
      <c r="I402" s="167"/>
    </row>
    <row r="403" spans="1:9" s="99" customFormat="1" ht="29.25" x14ac:dyDescent="0.25">
      <c r="A403" s="215" t="s">
        <v>713</v>
      </c>
      <c r="B403" s="216" t="s">
        <v>714</v>
      </c>
      <c r="C403" s="216"/>
      <c r="D403" s="216"/>
      <c r="E403" s="217"/>
      <c r="F403" s="217"/>
      <c r="G403" s="218">
        <f>G404+G420+G438+G444+G426+G432</f>
        <v>8327.9</v>
      </c>
      <c r="H403" s="161"/>
    </row>
    <row r="404" spans="1:9" s="182" customFormat="1" x14ac:dyDescent="0.25">
      <c r="A404" s="219" t="s">
        <v>558</v>
      </c>
      <c r="B404" s="220" t="s">
        <v>714</v>
      </c>
      <c r="C404" s="220" t="s">
        <v>495</v>
      </c>
      <c r="D404" s="220"/>
      <c r="E404" s="220"/>
      <c r="F404" s="220"/>
      <c r="G404" s="222">
        <f>G410+G405</f>
        <v>1657.9</v>
      </c>
      <c r="H404" s="166"/>
    </row>
    <row r="405" spans="1:9" s="182" customFormat="1" ht="39" x14ac:dyDescent="0.25">
      <c r="A405" s="169" t="s">
        <v>563</v>
      </c>
      <c r="B405" s="170" t="s">
        <v>714</v>
      </c>
      <c r="C405" s="170" t="s">
        <v>495</v>
      </c>
      <c r="D405" s="170" t="s">
        <v>503</v>
      </c>
      <c r="E405" s="220"/>
      <c r="F405" s="220"/>
      <c r="G405" s="222">
        <f>G406</f>
        <v>24.9</v>
      </c>
      <c r="H405" s="166"/>
    </row>
    <row r="406" spans="1:9" s="243" customFormat="1" x14ac:dyDescent="0.25">
      <c r="A406" s="238" t="s">
        <v>564</v>
      </c>
      <c r="B406" s="239" t="s">
        <v>714</v>
      </c>
      <c r="C406" s="239" t="s">
        <v>495</v>
      </c>
      <c r="D406" s="239" t="s">
        <v>503</v>
      </c>
      <c r="E406" s="239" t="s">
        <v>505</v>
      </c>
      <c r="F406" s="240"/>
      <c r="G406" s="241">
        <f>G407</f>
        <v>24.9</v>
      </c>
      <c r="H406" s="242"/>
    </row>
    <row r="407" spans="1:9" s="61" customFormat="1" ht="51.75" x14ac:dyDescent="0.25">
      <c r="A407" s="244" t="s">
        <v>715</v>
      </c>
      <c r="B407" s="239" t="s">
        <v>714</v>
      </c>
      <c r="C407" s="239" t="s">
        <v>495</v>
      </c>
      <c r="D407" s="239" t="s">
        <v>503</v>
      </c>
      <c r="E407" s="239" t="s">
        <v>716</v>
      </c>
      <c r="F407" s="239"/>
      <c r="G407" s="241">
        <f>G409</f>
        <v>24.9</v>
      </c>
      <c r="H407" s="245"/>
    </row>
    <row r="408" spans="1:9" s="61" customFormat="1" x14ac:dyDescent="0.25">
      <c r="A408" s="246" t="s">
        <v>717</v>
      </c>
      <c r="B408" s="239" t="s">
        <v>714</v>
      </c>
      <c r="C408" s="239" t="s">
        <v>495</v>
      </c>
      <c r="D408" s="239" t="s">
        <v>503</v>
      </c>
      <c r="E408" s="239" t="s">
        <v>716</v>
      </c>
      <c r="F408" s="239" t="s">
        <v>42</v>
      </c>
      <c r="G408" s="241">
        <v>24.9</v>
      </c>
      <c r="H408" s="245"/>
    </row>
    <row r="409" spans="1:9" s="61" customFormat="1" x14ac:dyDescent="0.25">
      <c r="A409" s="246" t="s">
        <v>718</v>
      </c>
      <c r="B409" s="239" t="s">
        <v>714</v>
      </c>
      <c r="C409" s="239" t="s">
        <v>495</v>
      </c>
      <c r="D409" s="239" t="s">
        <v>503</v>
      </c>
      <c r="E409" s="239" t="s">
        <v>716</v>
      </c>
      <c r="F409" s="239" t="s">
        <v>44</v>
      </c>
      <c r="G409" s="241">
        <v>24.9</v>
      </c>
      <c r="H409" s="245"/>
    </row>
    <row r="410" spans="1:9" s="243" customFormat="1" ht="24.75" x14ac:dyDescent="0.25">
      <c r="A410" s="247" t="s">
        <v>80</v>
      </c>
      <c r="B410" s="240" t="s">
        <v>714</v>
      </c>
      <c r="C410" s="240" t="s">
        <v>495</v>
      </c>
      <c r="D410" s="240" t="s">
        <v>584</v>
      </c>
      <c r="E410" s="240"/>
      <c r="F410" s="240"/>
      <c r="G410" s="248">
        <f>G416+G413+G418</f>
        <v>1633</v>
      </c>
      <c r="H410" s="242"/>
    </row>
    <row r="411" spans="1:9" s="243" customFormat="1" x14ac:dyDescent="0.25">
      <c r="A411" s="238" t="s">
        <v>564</v>
      </c>
      <c r="B411" s="239" t="s">
        <v>714</v>
      </c>
      <c r="C411" s="239" t="s">
        <v>495</v>
      </c>
      <c r="D411" s="239" t="s">
        <v>584</v>
      </c>
      <c r="E411" s="239" t="s">
        <v>505</v>
      </c>
      <c r="F411" s="239"/>
      <c r="G411" s="241">
        <f>G412+G416+G418</f>
        <v>1633</v>
      </c>
      <c r="H411" s="242"/>
    </row>
    <row r="412" spans="1:9" s="243" customFormat="1" x14ac:dyDescent="0.25">
      <c r="A412" s="59" t="s">
        <v>719</v>
      </c>
      <c r="B412" s="239" t="s">
        <v>714</v>
      </c>
      <c r="C412" s="239" t="s">
        <v>495</v>
      </c>
      <c r="D412" s="239" t="s">
        <v>584</v>
      </c>
      <c r="E412" s="239" t="s">
        <v>507</v>
      </c>
      <c r="F412" s="239"/>
      <c r="G412" s="241">
        <f>G413</f>
        <v>1473</v>
      </c>
      <c r="H412" s="242"/>
    </row>
    <row r="413" spans="1:9" s="61" customFormat="1" ht="36.75" x14ac:dyDescent="0.25">
      <c r="A413" s="246" t="s">
        <v>107</v>
      </c>
      <c r="B413" s="239" t="s">
        <v>714</v>
      </c>
      <c r="C413" s="239" t="s">
        <v>495</v>
      </c>
      <c r="D413" s="239" t="s">
        <v>584</v>
      </c>
      <c r="E413" s="239" t="s">
        <v>507</v>
      </c>
      <c r="F413" s="239" t="s">
        <v>23</v>
      </c>
      <c r="G413" s="241">
        <f>G414</f>
        <v>1473</v>
      </c>
      <c r="H413" s="245"/>
    </row>
    <row r="414" spans="1:9" s="61" customFormat="1" x14ac:dyDescent="0.25">
      <c r="A414" s="246" t="s">
        <v>108</v>
      </c>
      <c r="B414" s="239" t="s">
        <v>714</v>
      </c>
      <c r="C414" s="239" t="s">
        <v>495</v>
      </c>
      <c r="D414" s="239" t="s">
        <v>584</v>
      </c>
      <c r="E414" s="239" t="s">
        <v>507</v>
      </c>
      <c r="F414" s="239" t="s">
        <v>25</v>
      </c>
      <c r="G414" s="241">
        <f>1290+183</f>
        <v>1473</v>
      </c>
      <c r="H414" s="245"/>
    </row>
    <row r="415" spans="1:9" s="61" customFormat="1" x14ac:dyDescent="0.25">
      <c r="A415" s="246" t="s">
        <v>720</v>
      </c>
      <c r="B415" s="239" t="s">
        <v>714</v>
      </c>
      <c r="C415" s="239" t="s">
        <v>495</v>
      </c>
      <c r="D415" s="239" t="s">
        <v>584</v>
      </c>
      <c r="E415" s="239" t="s">
        <v>510</v>
      </c>
      <c r="F415" s="239"/>
      <c r="G415" s="241"/>
      <c r="H415" s="245"/>
    </row>
    <row r="416" spans="1:9" s="61" customFormat="1" x14ac:dyDescent="0.25">
      <c r="A416" s="176" t="s">
        <v>59</v>
      </c>
      <c r="B416" s="239" t="s">
        <v>714</v>
      </c>
      <c r="C416" s="239" t="s">
        <v>495</v>
      </c>
      <c r="D416" s="239" t="s">
        <v>584</v>
      </c>
      <c r="E416" s="239" t="s">
        <v>510</v>
      </c>
      <c r="F416" s="239" t="s">
        <v>30</v>
      </c>
      <c r="G416" s="241">
        <v>159</v>
      </c>
      <c r="H416" s="245"/>
    </row>
    <row r="417" spans="1:255" s="61" customFormat="1" x14ac:dyDescent="0.25">
      <c r="A417" s="246" t="s">
        <v>60</v>
      </c>
      <c r="B417" s="239" t="s">
        <v>714</v>
      </c>
      <c r="C417" s="239" t="s">
        <v>495</v>
      </c>
      <c r="D417" s="239" t="s">
        <v>584</v>
      </c>
      <c r="E417" s="239" t="s">
        <v>510</v>
      </c>
      <c r="F417" s="239" t="s">
        <v>32</v>
      </c>
      <c r="G417" s="241">
        <v>159</v>
      </c>
      <c r="H417" s="245"/>
    </row>
    <row r="418" spans="1:255" x14ac:dyDescent="0.25">
      <c r="A418" s="174" t="s">
        <v>49</v>
      </c>
      <c r="B418" s="171" t="s">
        <v>714</v>
      </c>
      <c r="C418" s="171" t="s">
        <v>495</v>
      </c>
      <c r="D418" s="171" t="s">
        <v>584</v>
      </c>
      <c r="E418" s="239" t="s">
        <v>510</v>
      </c>
      <c r="F418" s="171" t="s">
        <v>50</v>
      </c>
      <c r="G418" s="175">
        <v>1</v>
      </c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</row>
    <row r="419" spans="1:255" x14ac:dyDescent="0.25">
      <c r="A419" s="227" t="s">
        <v>53</v>
      </c>
      <c r="B419" s="171" t="s">
        <v>714</v>
      </c>
      <c r="C419" s="171" t="s">
        <v>495</v>
      </c>
      <c r="D419" s="171" t="s">
        <v>584</v>
      </c>
      <c r="E419" s="239" t="s">
        <v>510</v>
      </c>
      <c r="F419" s="171" t="s">
        <v>54</v>
      </c>
      <c r="G419" s="175">
        <v>1</v>
      </c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</row>
    <row r="420" spans="1:255" s="168" customFormat="1" x14ac:dyDescent="0.25">
      <c r="A420" s="169" t="s">
        <v>612</v>
      </c>
      <c r="B420" s="170" t="s">
        <v>714</v>
      </c>
      <c r="C420" s="170" t="s">
        <v>503</v>
      </c>
      <c r="D420" s="170"/>
      <c r="E420" s="170"/>
      <c r="F420" s="170"/>
      <c r="G420" s="172">
        <f>G421</f>
        <v>1500</v>
      </c>
      <c r="H420" s="214"/>
    </row>
    <row r="421" spans="1:255" s="47" customFormat="1" x14ac:dyDescent="0.25">
      <c r="A421" s="178" t="s">
        <v>177</v>
      </c>
      <c r="B421" s="170" t="s">
        <v>714</v>
      </c>
      <c r="C421" s="170" t="s">
        <v>503</v>
      </c>
      <c r="D421" s="170" t="s">
        <v>493</v>
      </c>
      <c r="E421" s="170"/>
      <c r="F421" s="170"/>
      <c r="G421" s="172">
        <f>G422</f>
        <v>1500</v>
      </c>
      <c r="H421" s="224"/>
    </row>
    <row r="422" spans="1:255" x14ac:dyDescent="0.25">
      <c r="A422" s="249" t="s">
        <v>721</v>
      </c>
      <c r="B422" s="171" t="s">
        <v>714</v>
      </c>
      <c r="C422" s="171" t="s">
        <v>503</v>
      </c>
      <c r="D422" s="171" t="s">
        <v>493</v>
      </c>
      <c r="E422" s="171" t="s">
        <v>722</v>
      </c>
      <c r="F422" s="171"/>
      <c r="G422" s="175">
        <f>G424</f>
        <v>1500</v>
      </c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</row>
    <row r="423" spans="1:255" x14ac:dyDescent="0.25">
      <c r="A423" s="249" t="s">
        <v>723</v>
      </c>
      <c r="B423" s="171" t="s">
        <v>714</v>
      </c>
      <c r="C423" s="171" t="s">
        <v>503</v>
      </c>
      <c r="D423" s="171" t="s">
        <v>493</v>
      </c>
      <c r="E423" s="171" t="s">
        <v>724</v>
      </c>
      <c r="F423" s="171"/>
      <c r="G423" s="175">
        <v>1500</v>
      </c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</row>
    <row r="424" spans="1:255" x14ac:dyDescent="0.25">
      <c r="A424" s="177" t="s">
        <v>49</v>
      </c>
      <c r="B424" s="171" t="s">
        <v>714</v>
      </c>
      <c r="C424" s="171" t="s">
        <v>503</v>
      </c>
      <c r="D424" s="171" t="s">
        <v>493</v>
      </c>
      <c r="E424" s="171" t="s">
        <v>724</v>
      </c>
      <c r="F424" s="171" t="s">
        <v>50</v>
      </c>
      <c r="G424" s="175">
        <v>1500</v>
      </c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</row>
    <row r="425" spans="1:255" ht="39" x14ac:dyDescent="0.25">
      <c r="A425" s="176" t="s">
        <v>169</v>
      </c>
      <c r="B425" s="171" t="s">
        <v>714</v>
      </c>
      <c r="C425" s="171" t="s">
        <v>503</v>
      </c>
      <c r="D425" s="171" t="s">
        <v>493</v>
      </c>
      <c r="E425" s="171" t="s">
        <v>724</v>
      </c>
      <c r="F425" s="171" t="s">
        <v>170</v>
      </c>
      <c r="G425" s="175">
        <v>1500</v>
      </c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</row>
    <row r="426" spans="1:255" x14ac:dyDescent="0.25">
      <c r="A426" s="169" t="s">
        <v>485</v>
      </c>
      <c r="B426" s="170" t="s">
        <v>714</v>
      </c>
      <c r="C426" s="170" t="s">
        <v>486</v>
      </c>
      <c r="D426" s="170"/>
      <c r="E426" s="170"/>
      <c r="F426" s="170"/>
      <c r="G426" s="172">
        <f>G427</f>
        <v>30</v>
      </c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</row>
    <row r="427" spans="1:255" x14ac:dyDescent="0.25">
      <c r="A427" s="169" t="s">
        <v>487</v>
      </c>
      <c r="B427" s="170" t="s">
        <v>714</v>
      </c>
      <c r="C427" s="170" t="s">
        <v>486</v>
      </c>
      <c r="D427" s="170" t="s">
        <v>486</v>
      </c>
      <c r="E427" s="170"/>
      <c r="F427" s="170"/>
      <c r="G427" s="172">
        <f>G428</f>
        <v>30</v>
      </c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</row>
    <row r="428" spans="1:255" ht="25.5" customHeight="1" x14ac:dyDescent="0.25">
      <c r="A428" s="177" t="s">
        <v>725</v>
      </c>
      <c r="B428" s="171" t="s">
        <v>714</v>
      </c>
      <c r="C428" s="171" t="s">
        <v>486</v>
      </c>
      <c r="D428" s="171" t="s">
        <v>486</v>
      </c>
      <c r="E428" s="171" t="s">
        <v>512</v>
      </c>
      <c r="F428" s="171"/>
      <c r="G428" s="175">
        <v>30</v>
      </c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</row>
    <row r="429" spans="1:255" x14ac:dyDescent="0.25">
      <c r="A429" s="174" t="s">
        <v>520</v>
      </c>
      <c r="B429" s="171" t="s">
        <v>714</v>
      </c>
      <c r="C429" s="171" t="s">
        <v>486</v>
      </c>
      <c r="D429" s="171" t="s">
        <v>486</v>
      </c>
      <c r="E429" s="171" t="s">
        <v>604</v>
      </c>
      <c r="F429" s="171"/>
      <c r="G429" s="175">
        <v>30</v>
      </c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</row>
    <row r="430" spans="1:255" x14ac:dyDescent="0.25">
      <c r="A430" s="174" t="s">
        <v>717</v>
      </c>
      <c r="B430" s="171" t="s">
        <v>714</v>
      </c>
      <c r="C430" s="171" t="s">
        <v>486</v>
      </c>
      <c r="D430" s="171" t="s">
        <v>486</v>
      </c>
      <c r="E430" s="171" t="s">
        <v>604</v>
      </c>
      <c r="F430" s="171" t="s">
        <v>42</v>
      </c>
      <c r="G430" s="175">
        <v>30</v>
      </c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</row>
    <row r="431" spans="1:255" x14ac:dyDescent="0.25">
      <c r="A431" s="173" t="s">
        <v>191</v>
      </c>
      <c r="B431" s="171" t="s">
        <v>714</v>
      </c>
      <c r="C431" s="171" t="s">
        <v>486</v>
      </c>
      <c r="D431" s="171" t="s">
        <v>486</v>
      </c>
      <c r="E431" s="171" t="s">
        <v>604</v>
      </c>
      <c r="F431" s="171" t="s">
        <v>192</v>
      </c>
      <c r="G431" s="175">
        <v>30</v>
      </c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</row>
    <row r="432" spans="1:255" s="182" customFormat="1" x14ac:dyDescent="0.25">
      <c r="A432" s="233" t="s">
        <v>492</v>
      </c>
      <c r="B432" s="170" t="s">
        <v>714</v>
      </c>
      <c r="C432" s="170" t="s">
        <v>493</v>
      </c>
      <c r="D432" s="170"/>
      <c r="E432" s="170"/>
      <c r="F432" s="170"/>
      <c r="G432" s="172">
        <f>G434</f>
        <v>30</v>
      </c>
      <c r="H432" s="224"/>
    </row>
    <row r="433" spans="1:255" s="182" customFormat="1" x14ac:dyDescent="0.25">
      <c r="A433" s="233" t="s">
        <v>357</v>
      </c>
      <c r="B433" s="170" t="s">
        <v>714</v>
      </c>
      <c r="C433" s="170" t="s">
        <v>493</v>
      </c>
      <c r="D433" s="170" t="s">
        <v>503</v>
      </c>
      <c r="E433" s="170"/>
      <c r="F433" s="170"/>
      <c r="G433" s="172">
        <v>30</v>
      </c>
      <c r="H433" s="224"/>
    </row>
    <row r="434" spans="1:255" ht="28.5" customHeight="1" x14ac:dyDescent="0.25">
      <c r="A434" s="180" t="s">
        <v>511</v>
      </c>
      <c r="B434" s="171" t="s">
        <v>714</v>
      </c>
      <c r="C434" s="171" t="s">
        <v>493</v>
      </c>
      <c r="D434" s="171" t="s">
        <v>503</v>
      </c>
      <c r="E434" s="171" t="s">
        <v>512</v>
      </c>
      <c r="F434" s="171"/>
      <c r="G434" s="175">
        <v>30</v>
      </c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</row>
    <row r="435" spans="1:255" x14ac:dyDescent="0.25">
      <c r="A435" s="180" t="s">
        <v>520</v>
      </c>
      <c r="B435" s="171" t="s">
        <v>714</v>
      </c>
      <c r="C435" s="171" t="s">
        <v>493</v>
      </c>
      <c r="D435" s="171" t="s">
        <v>503</v>
      </c>
      <c r="E435" s="171" t="s">
        <v>604</v>
      </c>
      <c r="F435" s="171"/>
      <c r="G435" s="175">
        <v>30</v>
      </c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</row>
    <row r="436" spans="1:255" x14ac:dyDescent="0.25">
      <c r="A436" s="180" t="s">
        <v>717</v>
      </c>
      <c r="B436" s="171" t="s">
        <v>714</v>
      </c>
      <c r="C436" s="171" t="s">
        <v>493</v>
      </c>
      <c r="D436" s="171" t="s">
        <v>503</v>
      </c>
      <c r="E436" s="171" t="s">
        <v>604</v>
      </c>
      <c r="F436" s="171" t="s">
        <v>42</v>
      </c>
      <c r="G436" s="175">
        <v>30</v>
      </c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</row>
    <row r="437" spans="1:255" x14ac:dyDescent="0.25">
      <c r="A437" s="250" t="s">
        <v>191</v>
      </c>
      <c r="B437" s="231" t="s">
        <v>714</v>
      </c>
      <c r="C437" s="231" t="s">
        <v>493</v>
      </c>
      <c r="D437" s="231" t="s">
        <v>503</v>
      </c>
      <c r="E437" s="171" t="s">
        <v>604</v>
      </c>
      <c r="F437" s="231" t="s">
        <v>192</v>
      </c>
      <c r="G437" s="237">
        <v>30</v>
      </c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</row>
    <row r="438" spans="1:255" s="168" customFormat="1" x14ac:dyDescent="0.25">
      <c r="A438" s="251" t="s">
        <v>726</v>
      </c>
      <c r="B438" s="170" t="s">
        <v>714</v>
      </c>
      <c r="C438" s="170" t="s">
        <v>591</v>
      </c>
      <c r="D438" s="170"/>
      <c r="E438" s="170"/>
      <c r="F438" s="170"/>
      <c r="G438" s="252">
        <f>G442</f>
        <v>40</v>
      </c>
      <c r="H438" s="214"/>
    </row>
    <row r="439" spans="1:255" s="168" customFormat="1" x14ac:dyDescent="0.25">
      <c r="A439" s="223" t="s">
        <v>727</v>
      </c>
      <c r="B439" s="220" t="s">
        <v>714</v>
      </c>
      <c r="C439" s="220" t="s">
        <v>591</v>
      </c>
      <c r="D439" s="220" t="s">
        <v>495</v>
      </c>
      <c r="E439" s="220"/>
      <c r="F439" s="220"/>
      <c r="G439" s="222">
        <f>G442</f>
        <v>40</v>
      </c>
      <c r="H439" s="214"/>
    </row>
    <row r="440" spans="1:255" s="168" customFormat="1" x14ac:dyDescent="0.25">
      <c r="A440" s="185" t="s">
        <v>415</v>
      </c>
      <c r="B440" s="171" t="s">
        <v>714</v>
      </c>
      <c r="C440" s="171" t="s">
        <v>591</v>
      </c>
      <c r="D440" s="171" t="s">
        <v>495</v>
      </c>
      <c r="E440" s="171" t="s">
        <v>728</v>
      </c>
      <c r="F440" s="220"/>
      <c r="G440" s="226">
        <f>G442</f>
        <v>40</v>
      </c>
      <c r="H440" s="214"/>
    </row>
    <row r="441" spans="1:255" s="168" customFormat="1" x14ac:dyDescent="0.25">
      <c r="A441" s="236" t="s">
        <v>417</v>
      </c>
      <c r="B441" s="171" t="s">
        <v>714</v>
      </c>
      <c r="C441" s="171" t="s">
        <v>591</v>
      </c>
      <c r="D441" s="171" t="s">
        <v>495</v>
      </c>
      <c r="E441" s="171" t="s">
        <v>729</v>
      </c>
      <c r="F441" s="220"/>
      <c r="G441" s="226">
        <f>G442</f>
        <v>40</v>
      </c>
      <c r="H441" s="214"/>
    </row>
    <row r="442" spans="1:255" s="182" customFormat="1" x14ac:dyDescent="0.25">
      <c r="A442" s="236" t="s">
        <v>417</v>
      </c>
      <c r="B442" s="171" t="s">
        <v>714</v>
      </c>
      <c r="C442" s="171" t="s">
        <v>591</v>
      </c>
      <c r="D442" s="171" t="s">
        <v>495</v>
      </c>
      <c r="E442" s="171" t="s">
        <v>729</v>
      </c>
      <c r="F442" s="171" t="s">
        <v>416</v>
      </c>
      <c r="G442" s="175">
        <f>G443</f>
        <v>40</v>
      </c>
      <c r="H442" s="224"/>
    </row>
    <row r="443" spans="1:255" x14ac:dyDescent="0.25">
      <c r="A443" s="174" t="s">
        <v>730</v>
      </c>
      <c r="B443" s="171" t="s">
        <v>714</v>
      </c>
      <c r="C443" s="171" t="s">
        <v>591</v>
      </c>
      <c r="D443" s="171" t="s">
        <v>495</v>
      </c>
      <c r="E443" s="171" t="s">
        <v>729</v>
      </c>
      <c r="F443" s="171" t="s">
        <v>418</v>
      </c>
      <c r="G443" s="175">
        <v>40</v>
      </c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</row>
    <row r="444" spans="1:255" s="168" customFormat="1" ht="26.25" x14ac:dyDescent="0.25">
      <c r="A444" s="169" t="s">
        <v>731</v>
      </c>
      <c r="B444" s="170" t="s">
        <v>714</v>
      </c>
      <c r="C444" s="170" t="s">
        <v>732</v>
      </c>
      <c r="D444" s="170"/>
      <c r="E444" s="170"/>
      <c r="F444" s="170"/>
      <c r="G444" s="172">
        <f>G449</f>
        <v>5070</v>
      </c>
      <c r="H444" s="214"/>
    </row>
    <row r="445" spans="1:255" s="168" customFormat="1" ht="24.75" x14ac:dyDescent="0.25">
      <c r="A445" s="178" t="s">
        <v>421</v>
      </c>
      <c r="B445" s="170" t="s">
        <v>714</v>
      </c>
      <c r="C445" s="170" t="s">
        <v>732</v>
      </c>
      <c r="D445" s="170" t="s">
        <v>495</v>
      </c>
      <c r="E445" s="170"/>
      <c r="F445" s="170"/>
      <c r="G445" s="172">
        <v>5070</v>
      </c>
      <c r="H445" s="214"/>
    </row>
    <row r="446" spans="1:255" s="168" customFormat="1" x14ac:dyDescent="0.25">
      <c r="A446" s="253" t="s">
        <v>425</v>
      </c>
      <c r="B446" s="171" t="s">
        <v>714</v>
      </c>
      <c r="C446" s="171" t="s">
        <v>732</v>
      </c>
      <c r="D446" s="171" t="s">
        <v>495</v>
      </c>
      <c r="E446" s="171" t="s">
        <v>733</v>
      </c>
      <c r="F446" s="170"/>
      <c r="G446" s="175">
        <f>G448</f>
        <v>5070</v>
      </c>
      <c r="H446" s="214"/>
    </row>
    <row r="447" spans="1:255" s="168" customFormat="1" x14ac:dyDescent="0.25">
      <c r="A447" s="91" t="s">
        <v>423</v>
      </c>
      <c r="B447" s="171" t="s">
        <v>714</v>
      </c>
      <c r="C447" s="171" t="s">
        <v>732</v>
      </c>
      <c r="D447" s="171" t="s">
        <v>495</v>
      </c>
      <c r="E447" s="171" t="s">
        <v>734</v>
      </c>
      <c r="F447" s="170"/>
      <c r="G447" s="175">
        <f>G448</f>
        <v>5070</v>
      </c>
      <c r="H447" s="214"/>
    </row>
    <row r="448" spans="1:255" s="168" customFormat="1" x14ac:dyDescent="0.25">
      <c r="A448" s="254" t="s">
        <v>717</v>
      </c>
      <c r="B448" s="171" t="s">
        <v>714</v>
      </c>
      <c r="C448" s="171" t="s">
        <v>732</v>
      </c>
      <c r="D448" s="171" t="s">
        <v>495</v>
      </c>
      <c r="E448" s="171" t="s">
        <v>734</v>
      </c>
      <c r="F448" s="171" t="s">
        <v>42</v>
      </c>
      <c r="G448" s="175">
        <v>5070</v>
      </c>
      <c r="H448" s="214"/>
    </row>
    <row r="449" spans="1:255" s="182" customFormat="1" ht="14.25" customHeight="1" x14ac:dyDescent="0.25">
      <c r="A449" s="174" t="s">
        <v>735</v>
      </c>
      <c r="B449" s="171" t="s">
        <v>714</v>
      </c>
      <c r="C449" s="171" t="s">
        <v>732</v>
      </c>
      <c r="D449" s="171" t="s">
        <v>495</v>
      </c>
      <c r="E449" s="171" t="s">
        <v>734</v>
      </c>
      <c r="F449" s="171" t="s">
        <v>426</v>
      </c>
      <c r="G449" s="175">
        <v>5070</v>
      </c>
      <c r="H449" s="224"/>
    </row>
    <row r="450" spans="1:255" s="99" customFormat="1" ht="29.25" x14ac:dyDescent="0.25">
      <c r="A450" s="255" t="s">
        <v>736</v>
      </c>
      <c r="B450" s="256" t="s">
        <v>737</v>
      </c>
      <c r="C450" s="216"/>
      <c r="D450" s="216"/>
      <c r="E450" s="217"/>
      <c r="F450" s="217"/>
      <c r="G450" s="218">
        <f>G451</f>
        <v>8930</v>
      </c>
      <c r="H450" s="161"/>
    </row>
    <row r="451" spans="1:255" s="182" customFormat="1" x14ac:dyDescent="0.25">
      <c r="A451" s="219" t="s">
        <v>558</v>
      </c>
      <c r="B451" s="220" t="s">
        <v>737</v>
      </c>
      <c r="C451" s="220" t="s">
        <v>495</v>
      </c>
      <c r="D451" s="220"/>
      <c r="E451" s="220"/>
      <c r="F451" s="220"/>
      <c r="G451" s="222">
        <f>G452</f>
        <v>8930</v>
      </c>
      <c r="H451" s="166"/>
    </row>
    <row r="452" spans="1:255" s="47" customFormat="1" x14ac:dyDescent="0.25">
      <c r="A452" s="219" t="s">
        <v>93</v>
      </c>
      <c r="B452" s="220" t="s">
        <v>737</v>
      </c>
      <c r="C452" s="220" t="s">
        <v>495</v>
      </c>
      <c r="D452" s="220" t="s">
        <v>591</v>
      </c>
      <c r="E452" s="220"/>
      <c r="F452" s="220"/>
      <c r="G452" s="222">
        <f>G454+G461</f>
        <v>8930</v>
      </c>
      <c r="H452" s="224"/>
    </row>
    <row r="453" spans="1:255" s="47" customFormat="1" x14ac:dyDescent="0.25">
      <c r="A453" s="257" t="s">
        <v>592</v>
      </c>
      <c r="B453" s="171" t="s">
        <v>737</v>
      </c>
      <c r="C453" s="171" t="s">
        <v>495</v>
      </c>
      <c r="D453" s="171" t="s">
        <v>591</v>
      </c>
      <c r="E453" s="171" t="s">
        <v>593</v>
      </c>
      <c r="F453" s="220"/>
      <c r="G453" s="226">
        <f>G454+G461</f>
        <v>8930</v>
      </c>
      <c r="H453" s="224"/>
    </row>
    <row r="454" spans="1:255" x14ac:dyDescent="0.25">
      <c r="A454" s="174" t="s">
        <v>610</v>
      </c>
      <c r="B454" s="171" t="s">
        <v>737</v>
      </c>
      <c r="C454" s="171" t="s">
        <v>495</v>
      </c>
      <c r="D454" s="171" t="s">
        <v>591</v>
      </c>
      <c r="E454" s="171" t="s">
        <v>738</v>
      </c>
      <c r="F454" s="171"/>
      <c r="G454" s="175">
        <f>G455+G457+G459</f>
        <v>7867</v>
      </c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</row>
    <row r="455" spans="1:255" ht="36.75" x14ac:dyDescent="0.25">
      <c r="A455" s="174" t="s">
        <v>107</v>
      </c>
      <c r="B455" s="171" t="s">
        <v>737</v>
      </c>
      <c r="C455" s="171" t="s">
        <v>495</v>
      </c>
      <c r="D455" s="171" t="s">
        <v>591</v>
      </c>
      <c r="E455" s="171" t="s">
        <v>738</v>
      </c>
      <c r="F455" s="171" t="s">
        <v>23</v>
      </c>
      <c r="G455" s="175">
        <f>G456</f>
        <v>5827</v>
      </c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  <c r="IU455"/>
    </row>
    <row r="456" spans="1:255" x14ac:dyDescent="0.25">
      <c r="A456" s="174" t="s">
        <v>114</v>
      </c>
      <c r="B456" s="171" t="s">
        <v>737</v>
      </c>
      <c r="C456" s="171" t="s">
        <v>495</v>
      </c>
      <c r="D456" s="171" t="s">
        <v>591</v>
      </c>
      <c r="E456" s="171" t="s">
        <v>738</v>
      </c>
      <c r="F456" s="171" t="s">
        <v>115</v>
      </c>
      <c r="G456" s="175">
        <f>5100+727</f>
        <v>5827</v>
      </c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  <c r="IU456"/>
    </row>
    <row r="457" spans="1:255" x14ac:dyDescent="0.25">
      <c r="A457" s="176" t="s">
        <v>59</v>
      </c>
      <c r="B457" s="171" t="s">
        <v>737</v>
      </c>
      <c r="C457" s="171" t="s">
        <v>495</v>
      </c>
      <c r="D457" s="171" t="s">
        <v>591</v>
      </c>
      <c r="E457" s="171" t="s">
        <v>738</v>
      </c>
      <c r="F457" s="171" t="s">
        <v>30</v>
      </c>
      <c r="G457" s="175">
        <v>2020</v>
      </c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  <c r="IU457"/>
    </row>
    <row r="458" spans="1:255" x14ac:dyDescent="0.25">
      <c r="A458" s="177" t="s">
        <v>60</v>
      </c>
      <c r="B458" s="171" t="s">
        <v>737</v>
      </c>
      <c r="C458" s="171" t="s">
        <v>495</v>
      </c>
      <c r="D458" s="171" t="s">
        <v>591</v>
      </c>
      <c r="E458" s="171" t="s">
        <v>738</v>
      </c>
      <c r="F458" s="171" t="s">
        <v>32</v>
      </c>
      <c r="G458" s="175">
        <v>2020</v>
      </c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  <c r="IU458"/>
    </row>
    <row r="459" spans="1:255" x14ac:dyDescent="0.25">
      <c r="A459" s="174" t="s">
        <v>49</v>
      </c>
      <c r="B459" s="171" t="s">
        <v>737</v>
      </c>
      <c r="C459" s="171" t="s">
        <v>495</v>
      </c>
      <c r="D459" s="171" t="s">
        <v>591</v>
      </c>
      <c r="E459" s="171" t="s">
        <v>738</v>
      </c>
      <c r="F459" s="171" t="s">
        <v>50</v>
      </c>
      <c r="G459" s="175">
        <v>20</v>
      </c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  <c r="IU459"/>
    </row>
    <row r="460" spans="1:255" x14ac:dyDescent="0.25">
      <c r="A460" s="227" t="s">
        <v>500</v>
      </c>
      <c r="B460" s="171" t="s">
        <v>737</v>
      </c>
      <c r="C460" s="171" t="s">
        <v>495</v>
      </c>
      <c r="D460" s="171" t="s">
        <v>591</v>
      </c>
      <c r="E460" s="171" t="s">
        <v>738</v>
      </c>
      <c r="F460" s="171" t="s">
        <v>54</v>
      </c>
      <c r="G460" s="175">
        <v>20</v>
      </c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  <c r="IQ460"/>
      <c r="IR460"/>
      <c r="IS460"/>
      <c r="IT460"/>
      <c r="IU460"/>
    </row>
    <row r="461" spans="1:255" x14ac:dyDescent="0.25">
      <c r="A461" s="174" t="s">
        <v>739</v>
      </c>
      <c r="B461" s="171" t="s">
        <v>737</v>
      </c>
      <c r="C461" s="171" t="s">
        <v>495</v>
      </c>
      <c r="D461" s="171" t="s">
        <v>591</v>
      </c>
      <c r="E461" s="171" t="s">
        <v>740</v>
      </c>
      <c r="F461" s="171"/>
      <c r="G461" s="175">
        <f>G462</f>
        <v>1063</v>
      </c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  <c r="IU461"/>
    </row>
    <row r="462" spans="1:255" ht="36.75" x14ac:dyDescent="0.25">
      <c r="A462" s="174" t="s">
        <v>107</v>
      </c>
      <c r="B462" s="231" t="s">
        <v>737</v>
      </c>
      <c r="C462" s="231" t="s">
        <v>495</v>
      </c>
      <c r="D462" s="231" t="s">
        <v>591</v>
      </c>
      <c r="E462" s="171" t="s">
        <v>740</v>
      </c>
      <c r="F462" s="231" t="s">
        <v>23</v>
      </c>
      <c r="G462" s="237">
        <f>G463</f>
        <v>1063</v>
      </c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  <c r="IU462"/>
    </row>
    <row r="463" spans="1:255" x14ac:dyDescent="0.25">
      <c r="A463" s="174" t="s">
        <v>114</v>
      </c>
      <c r="B463" s="231" t="s">
        <v>737</v>
      </c>
      <c r="C463" s="231" t="s">
        <v>495</v>
      </c>
      <c r="D463" s="231" t="s">
        <v>591</v>
      </c>
      <c r="E463" s="171" t="s">
        <v>740</v>
      </c>
      <c r="F463" s="231" t="s">
        <v>115</v>
      </c>
      <c r="G463" s="237">
        <f>930+133</f>
        <v>1063</v>
      </c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  <c r="IU463"/>
    </row>
    <row r="464" spans="1:255" s="99" customFormat="1" ht="29.25" x14ac:dyDescent="0.25">
      <c r="A464" s="157" t="s">
        <v>741</v>
      </c>
      <c r="B464" s="158" t="s">
        <v>742</v>
      </c>
      <c r="C464" s="158"/>
      <c r="D464" s="158"/>
      <c r="E464" s="159"/>
      <c r="F464" s="159"/>
      <c r="G464" s="160">
        <f>G466+G476</f>
        <v>788</v>
      </c>
      <c r="H464" s="161"/>
    </row>
    <row r="465" spans="1:8" s="182" customFormat="1" x14ac:dyDescent="0.25">
      <c r="A465" s="162" t="s">
        <v>558</v>
      </c>
      <c r="B465" s="163" t="s">
        <v>742</v>
      </c>
      <c r="C465" s="163" t="s">
        <v>495</v>
      </c>
      <c r="D465" s="163"/>
      <c r="E465" s="163"/>
      <c r="F465" s="163"/>
      <c r="G465" s="165">
        <f>G466+G476</f>
        <v>788</v>
      </c>
      <c r="H465" s="166"/>
    </row>
    <row r="466" spans="1:8" ht="33.75" customHeight="1" x14ac:dyDescent="0.25">
      <c r="A466" s="169" t="s">
        <v>26</v>
      </c>
      <c r="B466" s="170" t="s">
        <v>742</v>
      </c>
      <c r="C466" s="170" t="s">
        <v>495</v>
      </c>
      <c r="D466" s="170" t="s">
        <v>538</v>
      </c>
      <c r="E466" s="170"/>
      <c r="F466" s="170"/>
      <c r="G466" s="172">
        <f>G467</f>
        <v>238</v>
      </c>
      <c r="H466" s="166"/>
    </row>
    <row r="467" spans="1:8" x14ac:dyDescent="0.25">
      <c r="A467" s="177" t="s">
        <v>27</v>
      </c>
      <c r="B467" s="171" t="s">
        <v>742</v>
      </c>
      <c r="C467" s="171" t="s">
        <v>495</v>
      </c>
      <c r="D467" s="171" t="s">
        <v>538</v>
      </c>
      <c r="E467" s="171" t="s">
        <v>743</v>
      </c>
      <c r="F467" s="171"/>
      <c r="G467" s="175">
        <f>G468+G471</f>
        <v>238</v>
      </c>
    </row>
    <row r="468" spans="1:8" x14ac:dyDescent="0.25">
      <c r="A468" s="177" t="s">
        <v>506</v>
      </c>
      <c r="B468" s="171" t="s">
        <v>742</v>
      </c>
      <c r="C468" s="171" t="s">
        <v>495</v>
      </c>
      <c r="D468" s="171" t="s">
        <v>538</v>
      </c>
      <c r="E468" s="171" t="s">
        <v>744</v>
      </c>
      <c r="F468" s="171"/>
      <c r="G468" s="175">
        <f>G469</f>
        <v>163</v>
      </c>
    </row>
    <row r="469" spans="1:8" ht="39" x14ac:dyDescent="0.25">
      <c r="A469" s="179" t="s">
        <v>107</v>
      </c>
      <c r="B469" s="171" t="s">
        <v>742</v>
      </c>
      <c r="C469" s="171" t="s">
        <v>495</v>
      </c>
      <c r="D469" s="171" t="s">
        <v>538</v>
      </c>
      <c r="E469" s="171" t="s">
        <v>744</v>
      </c>
      <c r="F469" s="171" t="s">
        <v>23</v>
      </c>
      <c r="G469" s="175">
        <f>G470</f>
        <v>163</v>
      </c>
    </row>
    <row r="470" spans="1:8" x14ac:dyDescent="0.25">
      <c r="A470" s="174" t="s">
        <v>108</v>
      </c>
      <c r="B470" s="171" t="s">
        <v>742</v>
      </c>
      <c r="C470" s="171" t="s">
        <v>495</v>
      </c>
      <c r="D470" s="171" t="s">
        <v>745</v>
      </c>
      <c r="E470" s="171" t="s">
        <v>744</v>
      </c>
      <c r="F470" s="171" t="s">
        <v>25</v>
      </c>
      <c r="G470" s="175">
        <f>143+20</f>
        <v>163</v>
      </c>
    </row>
    <row r="471" spans="1:8" x14ac:dyDescent="0.25">
      <c r="A471" s="174" t="s">
        <v>720</v>
      </c>
      <c r="B471" s="171" t="s">
        <v>742</v>
      </c>
      <c r="C471" s="171" t="s">
        <v>495</v>
      </c>
      <c r="D471" s="171" t="s">
        <v>538</v>
      </c>
      <c r="E471" s="171" t="s">
        <v>746</v>
      </c>
      <c r="F471" s="171"/>
      <c r="G471" s="175">
        <f>G472+G474</f>
        <v>75</v>
      </c>
    </row>
    <row r="472" spans="1:8" x14ac:dyDescent="0.25">
      <c r="A472" s="176" t="s">
        <v>59</v>
      </c>
      <c r="B472" s="171" t="s">
        <v>742</v>
      </c>
      <c r="C472" s="171" t="s">
        <v>495</v>
      </c>
      <c r="D472" s="171" t="s">
        <v>538</v>
      </c>
      <c r="E472" s="171" t="s">
        <v>746</v>
      </c>
      <c r="F472" s="171" t="s">
        <v>30</v>
      </c>
      <c r="G472" s="175">
        <v>73</v>
      </c>
    </row>
    <row r="473" spans="1:8" x14ac:dyDescent="0.25">
      <c r="A473" s="176" t="s">
        <v>60</v>
      </c>
      <c r="B473" s="171" t="s">
        <v>742</v>
      </c>
      <c r="C473" s="171" t="s">
        <v>495</v>
      </c>
      <c r="D473" s="171" t="s">
        <v>538</v>
      </c>
      <c r="E473" s="171" t="s">
        <v>746</v>
      </c>
      <c r="F473" s="171" t="s">
        <v>32</v>
      </c>
      <c r="G473" s="175">
        <v>73</v>
      </c>
    </row>
    <row r="474" spans="1:8" x14ac:dyDescent="0.25">
      <c r="A474" s="176" t="s">
        <v>49</v>
      </c>
      <c r="B474" s="171" t="s">
        <v>742</v>
      </c>
      <c r="C474" s="171" t="s">
        <v>495</v>
      </c>
      <c r="D474" s="171" t="s">
        <v>538</v>
      </c>
      <c r="E474" s="171" t="s">
        <v>746</v>
      </c>
      <c r="F474" s="171" t="s">
        <v>50</v>
      </c>
      <c r="G474" s="175">
        <v>2</v>
      </c>
    </row>
    <row r="475" spans="1:8" x14ac:dyDescent="0.25">
      <c r="A475" s="176" t="s">
        <v>500</v>
      </c>
      <c r="B475" s="171" t="s">
        <v>742</v>
      </c>
      <c r="C475" s="171" t="s">
        <v>495</v>
      </c>
      <c r="D475" s="171" t="s">
        <v>538</v>
      </c>
      <c r="E475" s="171" t="s">
        <v>746</v>
      </c>
      <c r="F475" s="171" t="s">
        <v>54</v>
      </c>
      <c r="G475" s="175">
        <v>2</v>
      </c>
    </row>
    <row r="476" spans="1:8" s="182" customFormat="1" ht="26.25" x14ac:dyDescent="0.25">
      <c r="A476" s="169" t="s">
        <v>80</v>
      </c>
      <c r="B476" s="170" t="s">
        <v>742</v>
      </c>
      <c r="C476" s="170" t="s">
        <v>495</v>
      </c>
      <c r="D476" s="170" t="s">
        <v>584</v>
      </c>
      <c r="E476" s="170"/>
      <c r="F476" s="170"/>
      <c r="G476" s="172">
        <f>G477</f>
        <v>550</v>
      </c>
      <c r="H476" s="166"/>
    </row>
    <row r="477" spans="1:8" x14ac:dyDescent="0.25">
      <c r="A477" s="176" t="s">
        <v>747</v>
      </c>
      <c r="B477" s="171" t="s">
        <v>742</v>
      </c>
      <c r="C477" s="171" t="s">
        <v>495</v>
      </c>
      <c r="D477" s="171" t="s">
        <v>584</v>
      </c>
      <c r="E477" s="171" t="s">
        <v>748</v>
      </c>
      <c r="F477" s="171"/>
      <c r="G477" s="175">
        <f>G479</f>
        <v>550</v>
      </c>
      <c r="H477" s="166"/>
    </row>
    <row r="478" spans="1:8" x14ac:dyDescent="0.25">
      <c r="A478" s="177" t="s">
        <v>506</v>
      </c>
      <c r="B478" s="171" t="s">
        <v>742</v>
      </c>
      <c r="C478" s="171" t="s">
        <v>495</v>
      </c>
      <c r="D478" s="171" t="s">
        <v>584</v>
      </c>
      <c r="E478" s="171" t="s">
        <v>749</v>
      </c>
      <c r="F478" s="171"/>
      <c r="G478" s="175">
        <f>G479</f>
        <v>550</v>
      </c>
      <c r="H478" s="166"/>
    </row>
    <row r="479" spans="1:8" ht="41.25" customHeight="1" x14ac:dyDescent="0.25">
      <c r="A479" s="179" t="s">
        <v>107</v>
      </c>
      <c r="B479" s="171" t="s">
        <v>742</v>
      </c>
      <c r="C479" s="171" t="s">
        <v>495</v>
      </c>
      <c r="D479" s="171" t="s">
        <v>584</v>
      </c>
      <c r="E479" s="171" t="s">
        <v>749</v>
      </c>
      <c r="F479" s="171" t="s">
        <v>23</v>
      </c>
      <c r="G479" s="175">
        <f>G480</f>
        <v>550</v>
      </c>
      <c r="H479" s="166"/>
    </row>
    <row r="480" spans="1:8" x14ac:dyDescent="0.25">
      <c r="A480" s="174" t="s">
        <v>108</v>
      </c>
      <c r="B480" s="188" t="s">
        <v>742</v>
      </c>
      <c r="C480" s="188" t="s">
        <v>495</v>
      </c>
      <c r="D480" s="188" t="s">
        <v>584</v>
      </c>
      <c r="E480" s="171" t="s">
        <v>749</v>
      </c>
      <c r="F480" s="188" t="s">
        <v>25</v>
      </c>
      <c r="G480" s="189">
        <f>480+70</f>
        <v>550</v>
      </c>
      <c r="H480" s="166"/>
    </row>
    <row r="481" spans="1:255" s="182" customFormat="1" ht="31.5" customHeight="1" x14ac:dyDescent="0.25">
      <c r="A481" s="258" t="s">
        <v>431</v>
      </c>
      <c r="B481" s="259"/>
      <c r="C481" s="259"/>
      <c r="D481" s="259"/>
      <c r="E481" s="259"/>
      <c r="F481" s="260"/>
      <c r="G481" s="261">
        <f>G17+G95+G232++G344+G367+G403+G450+G464</f>
        <v>159090.05763999998</v>
      </c>
      <c r="H481" s="262">
        <f>G481</f>
        <v>159090.05763999998</v>
      </c>
    </row>
    <row r="482" spans="1:255" ht="12.75" x14ac:dyDescent="0.2">
      <c r="A482" s="145" t="s">
        <v>750</v>
      </c>
      <c r="G482" s="263">
        <f>'Прил.4 Доходы (уточн.)'!D12-G481</f>
        <v>-3479.6229799999855</v>
      </c>
      <c r="H482" s="264">
        <f>G482</f>
        <v>-3479.6229799999855</v>
      </c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  <c r="IU482"/>
    </row>
  </sheetData>
  <sheetProtection selectLockedCells="1" selectUnlockedCells="1"/>
  <mergeCells count="6">
    <mergeCell ref="A8:G13"/>
    <mergeCell ref="D1:G1"/>
    <mergeCell ref="D2:G2"/>
    <mergeCell ref="D3:G3"/>
    <mergeCell ref="D4:G4"/>
    <mergeCell ref="D5:H5"/>
  </mergeCells>
  <pageMargins left="0.59027777777777779" right="0.31527777777777777" top="1.0631944444444446" bottom="0.31527777777777777" header="0.51180555555555551" footer="0.51180555555555551"/>
  <pageSetup paperSize="9" scale="72" firstPageNumber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"/>
  <sheetViews>
    <sheetView zoomScale="68" zoomScaleNormal="68" zoomScaleSheetLayoutView="80" workbookViewId="0">
      <selection activeCell="M16" sqref="M16"/>
    </sheetView>
  </sheetViews>
  <sheetFormatPr defaultRowHeight="12.75" x14ac:dyDescent="0.2"/>
  <cols>
    <col min="1" max="1" width="69.85546875" style="265" customWidth="1"/>
    <col min="2" max="2" width="25.140625" style="266" customWidth="1"/>
    <col min="3" max="3" width="0" style="266" hidden="1" customWidth="1"/>
    <col min="4" max="4" width="15.28515625" style="43" customWidth="1"/>
    <col min="5" max="7" width="0" style="43" hidden="1" customWidth="1"/>
    <col min="8" max="8" width="13.5703125" style="43" customWidth="1"/>
    <col min="9" max="9" width="10.85546875" style="43" customWidth="1"/>
    <col min="10" max="10" width="11.140625" style="43" customWidth="1"/>
    <col min="11" max="11" width="8.7109375" style="43" customWidth="1"/>
    <col min="12" max="16384" width="9.140625" style="43"/>
  </cols>
  <sheetData>
    <row r="1" spans="1:10" ht="12.75" customHeight="1" x14ac:dyDescent="0.2">
      <c r="B1" s="351" t="s">
        <v>4</v>
      </c>
      <c r="C1" s="351"/>
      <c r="D1" s="351"/>
      <c r="E1" s="267"/>
      <c r="F1" s="267"/>
      <c r="G1" s="267"/>
      <c r="H1" s="267"/>
      <c r="I1" s="267"/>
    </row>
    <row r="2" spans="1:10" ht="12.75" customHeight="1" x14ac:dyDescent="0.2">
      <c r="B2" s="351" t="s">
        <v>1</v>
      </c>
      <c r="C2" s="351"/>
      <c r="D2" s="351"/>
      <c r="E2" s="267"/>
      <c r="F2" s="267"/>
      <c r="G2" s="267"/>
      <c r="H2" s="267"/>
      <c r="I2" s="267"/>
    </row>
    <row r="3" spans="1:10" ht="12.75" customHeight="1" x14ac:dyDescent="0.2">
      <c r="B3" s="351" t="s">
        <v>2</v>
      </c>
      <c r="C3" s="351"/>
      <c r="D3" s="351"/>
      <c r="E3" s="267"/>
      <c r="F3" s="267"/>
      <c r="G3" s="267"/>
      <c r="H3" s="267"/>
      <c r="I3" s="267"/>
    </row>
    <row r="4" spans="1:10" ht="12.75" customHeight="1" x14ac:dyDescent="0.2">
      <c r="B4" s="351" t="s">
        <v>437</v>
      </c>
      <c r="C4" s="351"/>
      <c r="D4" s="351"/>
      <c r="E4" s="267"/>
      <c r="F4" s="267"/>
      <c r="G4" s="267"/>
      <c r="H4" s="267"/>
      <c r="I4" s="267"/>
    </row>
    <row r="5" spans="1:10" ht="12.75" customHeight="1" x14ac:dyDescent="0.2">
      <c r="B5" s="354" t="s">
        <v>751</v>
      </c>
      <c r="C5" s="354"/>
      <c r="D5" s="354"/>
      <c r="E5" s="354"/>
      <c r="F5" s="354"/>
      <c r="G5" s="267"/>
      <c r="H5" s="267"/>
      <c r="I5" s="267"/>
    </row>
    <row r="6" spans="1:10" ht="12.75" customHeight="1" x14ac:dyDescent="0.2">
      <c r="B6" s="351"/>
      <c r="C6" s="351"/>
      <c r="D6" s="351"/>
      <c r="E6" s="267"/>
      <c r="F6" s="267"/>
      <c r="G6" s="267"/>
      <c r="H6" s="267"/>
      <c r="I6" s="267"/>
    </row>
    <row r="7" spans="1:10" ht="31.5" customHeight="1" x14ac:dyDescent="0.25">
      <c r="A7" s="382" t="s">
        <v>752</v>
      </c>
      <c r="B7" s="382"/>
      <c r="C7" s="382"/>
      <c r="D7" s="382"/>
    </row>
    <row r="8" spans="1:10" ht="15" customHeight="1" x14ac:dyDescent="0.25">
      <c r="A8" s="382" t="s">
        <v>753</v>
      </c>
      <c r="B8" s="382"/>
      <c r="C8" s="382"/>
      <c r="D8" s="382"/>
    </row>
    <row r="9" spans="1:10" ht="15" customHeight="1" x14ac:dyDescent="0.25">
      <c r="A9" s="383"/>
      <c r="B9" s="383"/>
      <c r="C9" s="383"/>
      <c r="D9" s="383"/>
    </row>
    <row r="10" spans="1:10" ht="38.25" customHeight="1" x14ac:dyDescent="0.2">
      <c r="A10" s="268" t="s">
        <v>754</v>
      </c>
      <c r="B10" s="268" t="s">
        <v>755</v>
      </c>
      <c r="C10" s="268" t="s">
        <v>756</v>
      </c>
      <c r="D10" s="268" t="s">
        <v>757</v>
      </c>
      <c r="E10" s="269" t="s">
        <v>758</v>
      </c>
      <c r="F10" s="269" t="s">
        <v>759</v>
      </c>
      <c r="G10" s="270" t="s">
        <v>760</v>
      </c>
    </row>
    <row r="11" spans="1:10" s="266" customFormat="1" ht="12" customHeight="1" x14ac:dyDescent="0.2">
      <c r="A11" s="271">
        <v>1</v>
      </c>
      <c r="B11" s="271" t="s">
        <v>482</v>
      </c>
      <c r="C11" s="271" t="s">
        <v>761</v>
      </c>
      <c r="D11" s="271" t="s">
        <v>761</v>
      </c>
      <c r="G11" s="272" t="s">
        <v>762</v>
      </c>
    </row>
    <row r="12" spans="1:10" s="280" customFormat="1" ht="22.5" customHeight="1" x14ac:dyDescent="0.25">
      <c r="A12" s="273" t="s">
        <v>763</v>
      </c>
      <c r="B12" s="274"/>
      <c r="C12" s="275" t="e">
        <f>C13+C134</f>
        <v>#REF!</v>
      </c>
      <c r="D12" s="275">
        <f>D13+D134</f>
        <v>155610.43466</v>
      </c>
      <c r="E12" s="276" t="e">
        <f>E13+E134</f>
        <v>#REF!</v>
      </c>
      <c r="F12" s="276" t="e">
        <f>D12+E12</f>
        <v>#REF!</v>
      </c>
      <c r="G12" s="277" t="e">
        <f t="shared" ref="G12:G19" si="0">D12-C12</f>
        <v>#REF!</v>
      </c>
      <c r="H12" s="278">
        <f>D12</f>
        <v>155610.43466</v>
      </c>
      <c r="I12" s="279"/>
      <c r="J12" s="276"/>
    </row>
    <row r="13" spans="1:10" s="285" customFormat="1" ht="17.25" customHeight="1" x14ac:dyDescent="0.2">
      <c r="A13" s="281" t="s">
        <v>764</v>
      </c>
      <c r="B13" s="282" t="s">
        <v>765</v>
      </c>
      <c r="C13" s="283">
        <f>C14+C27+C36+C48+C54+C67+C82++C99+C107+C126+C132+C93+C21</f>
        <v>38579.199999999997</v>
      </c>
      <c r="D13" s="283">
        <f>D14+D27+D36+D48+D54+D67+D82++D99+D107+D126+D132+D93+D21</f>
        <v>39300.9</v>
      </c>
      <c r="E13" s="280">
        <v>11286</v>
      </c>
      <c r="F13" s="284">
        <f>D13+E13</f>
        <v>50586.9</v>
      </c>
      <c r="G13" s="283">
        <f t="shared" si="0"/>
        <v>721.70000000000437</v>
      </c>
    </row>
    <row r="14" spans="1:10" s="285" customFormat="1" x14ac:dyDescent="0.2">
      <c r="A14" s="286" t="s">
        <v>766</v>
      </c>
      <c r="B14" s="282" t="s">
        <v>767</v>
      </c>
      <c r="C14" s="283">
        <f>C15</f>
        <v>10130</v>
      </c>
      <c r="D14" s="283">
        <f>D15</f>
        <v>10250</v>
      </c>
      <c r="E14" s="280">
        <v>4006</v>
      </c>
      <c r="F14" s="280">
        <v>16126</v>
      </c>
      <c r="G14" s="283">
        <f t="shared" si="0"/>
        <v>120</v>
      </c>
    </row>
    <row r="15" spans="1:10" x14ac:dyDescent="0.2">
      <c r="A15" s="286" t="s">
        <v>768</v>
      </c>
      <c r="B15" s="287" t="s">
        <v>769</v>
      </c>
      <c r="C15" s="283">
        <f>C18+C19+C17</f>
        <v>10130</v>
      </c>
      <c r="D15" s="283">
        <f>D18+D19+D17+D20</f>
        <v>10250</v>
      </c>
      <c r="E15" s="62">
        <v>4006</v>
      </c>
      <c r="F15" s="62">
        <v>16126</v>
      </c>
      <c r="G15" s="288">
        <f t="shared" si="0"/>
        <v>120</v>
      </c>
    </row>
    <row r="16" spans="1:10" ht="22.5" hidden="1" x14ac:dyDescent="0.2">
      <c r="A16" s="289" t="s">
        <v>770</v>
      </c>
      <c r="B16" s="290" t="s">
        <v>771</v>
      </c>
      <c r="C16" s="288"/>
      <c r="D16" s="288"/>
      <c r="E16" s="62"/>
      <c r="F16" s="62"/>
      <c r="G16" s="288">
        <f t="shared" si="0"/>
        <v>0</v>
      </c>
    </row>
    <row r="17" spans="1:7" ht="33.75" x14ac:dyDescent="0.2">
      <c r="A17" s="289" t="s">
        <v>772</v>
      </c>
      <c r="B17" s="290" t="s">
        <v>771</v>
      </c>
      <c r="C17" s="288">
        <v>10000</v>
      </c>
      <c r="D17" s="288">
        <v>10000</v>
      </c>
      <c r="E17" s="62"/>
      <c r="F17" s="62"/>
      <c r="G17" s="288">
        <f t="shared" si="0"/>
        <v>0</v>
      </c>
    </row>
    <row r="18" spans="1:7" ht="56.25" x14ac:dyDescent="0.2">
      <c r="A18" s="289" t="s">
        <v>773</v>
      </c>
      <c r="B18" s="290" t="s">
        <v>774</v>
      </c>
      <c r="C18" s="288">
        <v>30</v>
      </c>
      <c r="D18" s="288">
        <v>30</v>
      </c>
      <c r="E18" s="62">
        <v>4006</v>
      </c>
      <c r="F18" s="62">
        <v>16126</v>
      </c>
      <c r="G18" s="288">
        <f t="shared" si="0"/>
        <v>0</v>
      </c>
    </row>
    <row r="19" spans="1:7" ht="25.5" customHeight="1" x14ac:dyDescent="0.2">
      <c r="A19" s="289" t="s">
        <v>775</v>
      </c>
      <c r="B19" s="290" t="s">
        <v>776</v>
      </c>
      <c r="C19" s="288">
        <v>100</v>
      </c>
      <c r="D19" s="288">
        <v>120</v>
      </c>
      <c r="E19" s="62">
        <v>4006</v>
      </c>
      <c r="F19" s="62">
        <v>16006</v>
      </c>
      <c r="G19" s="288">
        <f t="shared" si="0"/>
        <v>20</v>
      </c>
    </row>
    <row r="20" spans="1:7" ht="45" x14ac:dyDescent="0.2">
      <c r="A20" s="289" t="s">
        <v>777</v>
      </c>
      <c r="B20" s="290" t="s">
        <v>778</v>
      </c>
      <c r="C20" s="288"/>
      <c r="D20" s="288">
        <v>100</v>
      </c>
      <c r="E20" s="62"/>
      <c r="F20" s="62"/>
      <c r="G20" s="288"/>
    </row>
    <row r="21" spans="1:7" ht="25.5" customHeight="1" x14ac:dyDescent="0.2">
      <c r="A21" s="291" t="s">
        <v>779</v>
      </c>
      <c r="B21" s="287" t="s">
        <v>780</v>
      </c>
      <c r="C21" s="283">
        <f>C22</f>
        <v>5200</v>
      </c>
      <c r="D21" s="283">
        <f>D22</f>
        <v>3936</v>
      </c>
      <c r="E21" s="280"/>
      <c r="F21" s="280"/>
      <c r="G21" s="283">
        <f t="shared" ref="G21:G52" si="1">D21-C21</f>
        <v>-1264</v>
      </c>
    </row>
    <row r="22" spans="1:7" ht="25.5" customHeight="1" x14ac:dyDescent="0.2">
      <c r="A22" s="291" t="s">
        <v>781</v>
      </c>
      <c r="B22" s="287" t="s">
        <v>782</v>
      </c>
      <c r="C22" s="283">
        <f>C23+C24+C25+C26</f>
        <v>5200</v>
      </c>
      <c r="D22" s="283">
        <f>D23+D24+D25+D26</f>
        <v>3936</v>
      </c>
      <c r="E22" s="62"/>
      <c r="F22" s="62"/>
      <c r="G22" s="288">
        <f t="shared" si="1"/>
        <v>-1264</v>
      </c>
    </row>
    <row r="23" spans="1:7" ht="33.75" x14ac:dyDescent="0.2">
      <c r="A23" s="292" t="s">
        <v>783</v>
      </c>
      <c r="B23" s="290" t="s">
        <v>784</v>
      </c>
      <c r="C23" s="288">
        <v>2100</v>
      </c>
      <c r="D23" s="288">
        <v>1300</v>
      </c>
      <c r="E23" s="62"/>
      <c r="F23" s="62"/>
      <c r="G23" s="288">
        <f t="shared" si="1"/>
        <v>-800</v>
      </c>
    </row>
    <row r="24" spans="1:7" ht="45" customHeight="1" x14ac:dyDescent="0.2">
      <c r="A24" s="293" t="s">
        <v>785</v>
      </c>
      <c r="B24" s="290" t="s">
        <v>786</v>
      </c>
      <c r="C24" s="288">
        <v>50</v>
      </c>
      <c r="D24" s="288">
        <v>36</v>
      </c>
      <c r="E24" s="62"/>
      <c r="F24" s="62"/>
      <c r="G24" s="288">
        <f t="shared" si="1"/>
        <v>-14</v>
      </c>
    </row>
    <row r="25" spans="1:7" ht="33.75" x14ac:dyDescent="0.2">
      <c r="A25" s="294" t="s">
        <v>787</v>
      </c>
      <c r="B25" s="290" t="s">
        <v>788</v>
      </c>
      <c r="C25" s="288">
        <v>2930</v>
      </c>
      <c r="D25" s="288">
        <v>2600</v>
      </c>
      <c r="E25" s="62"/>
      <c r="F25" s="62"/>
      <c r="G25" s="288">
        <f t="shared" si="1"/>
        <v>-330</v>
      </c>
    </row>
    <row r="26" spans="1:7" ht="33.75" hidden="1" x14ac:dyDescent="0.2">
      <c r="A26" s="294" t="s">
        <v>789</v>
      </c>
      <c r="B26" s="290" t="s">
        <v>790</v>
      </c>
      <c r="C26" s="288">
        <v>120</v>
      </c>
      <c r="D26" s="288"/>
      <c r="E26" s="62"/>
      <c r="F26" s="62"/>
      <c r="G26" s="288">
        <f t="shared" si="1"/>
        <v>-120</v>
      </c>
    </row>
    <row r="27" spans="1:7" s="285" customFormat="1" x14ac:dyDescent="0.2">
      <c r="A27" s="286" t="s">
        <v>791</v>
      </c>
      <c r="B27" s="282" t="s">
        <v>792</v>
      </c>
      <c r="C27" s="283">
        <f>C28+C34+C35</f>
        <v>11400</v>
      </c>
      <c r="D27" s="283">
        <f>D28+D34+D35</f>
        <v>12600</v>
      </c>
      <c r="E27" s="280"/>
      <c r="F27" s="280">
        <v>4500</v>
      </c>
      <c r="G27" s="283">
        <f t="shared" si="1"/>
        <v>1200</v>
      </c>
    </row>
    <row r="28" spans="1:7" ht="13.5" customHeight="1" x14ac:dyDescent="0.2">
      <c r="A28" s="286" t="s">
        <v>793</v>
      </c>
      <c r="B28" s="287" t="s">
        <v>794</v>
      </c>
      <c r="C28" s="283">
        <f>C30+C32+C33</f>
        <v>4700</v>
      </c>
      <c r="D28" s="283">
        <f>D29+D31+D33</f>
        <v>4000</v>
      </c>
      <c r="E28" s="62"/>
      <c r="F28" s="62"/>
      <c r="G28" s="288">
        <f t="shared" si="1"/>
        <v>-700</v>
      </c>
    </row>
    <row r="29" spans="1:7" ht="18" customHeight="1" x14ac:dyDescent="0.2">
      <c r="A29" s="289" t="s">
        <v>795</v>
      </c>
      <c r="B29" s="290" t="s">
        <v>796</v>
      </c>
      <c r="C29" s="288">
        <f>C30</f>
        <v>3500</v>
      </c>
      <c r="D29" s="288">
        <f>D30</f>
        <v>3200</v>
      </c>
      <c r="E29" s="62"/>
      <c r="F29" s="62"/>
      <c r="G29" s="288">
        <f t="shared" si="1"/>
        <v>-300</v>
      </c>
    </row>
    <row r="30" spans="1:7" ht="18" customHeight="1" x14ac:dyDescent="0.2">
      <c r="A30" s="289" t="s">
        <v>795</v>
      </c>
      <c r="B30" s="290" t="s">
        <v>797</v>
      </c>
      <c r="C30" s="288">
        <v>3500</v>
      </c>
      <c r="D30" s="288">
        <v>3200</v>
      </c>
      <c r="E30" s="62"/>
      <c r="F30" s="62"/>
      <c r="G30" s="288">
        <f t="shared" si="1"/>
        <v>-300</v>
      </c>
    </row>
    <row r="31" spans="1:7" ht="22.5" x14ac:dyDescent="0.2">
      <c r="A31" s="289" t="s">
        <v>798</v>
      </c>
      <c r="B31" s="290" t="s">
        <v>799</v>
      </c>
      <c r="C31" s="288">
        <f>C32</f>
        <v>1000</v>
      </c>
      <c r="D31" s="288">
        <f>D32</f>
        <v>700</v>
      </c>
      <c r="E31" s="62"/>
      <c r="F31" s="62"/>
      <c r="G31" s="288">
        <f t="shared" si="1"/>
        <v>-300</v>
      </c>
    </row>
    <row r="32" spans="1:7" ht="24" customHeight="1" x14ac:dyDescent="0.2">
      <c r="A32" s="289" t="s">
        <v>798</v>
      </c>
      <c r="B32" s="290" t="s">
        <v>800</v>
      </c>
      <c r="C32" s="288">
        <v>1000</v>
      </c>
      <c r="D32" s="288">
        <v>700</v>
      </c>
      <c r="E32" s="62"/>
      <c r="F32" s="62"/>
      <c r="G32" s="288">
        <f t="shared" si="1"/>
        <v>-300</v>
      </c>
    </row>
    <row r="33" spans="1:7" ht="14.25" customHeight="1" x14ac:dyDescent="0.2">
      <c r="A33" s="295" t="s">
        <v>801</v>
      </c>
      <c r="B33" s="296" t="s">
        <v>802</v>
      </c>
      <c r="C33" s="288">
        <v>200</v>
      </c>
      <c r="D33" s="288">
        <v>100</v>
      </c>
      <c r="E33" s="62"/>
      <c r="F33" s="62"/>
      <c r="G33" s="288">
        <f t="shared" si="1"/>
        <v>-100</v>
      </c>
    </row>
    <row r="34" spans="1:7" ht="15" customHeight="1" x14ac:dyDescent="0.2">
      <c r="A34" s="286" t="s">
        <v>803</v>
      </c>
      <c r="B34" s="287" t="s">
        <v>804</v>
      </c>
      <c r="C34" s="283">
        <f>C46+C47</f>
        <v>6700</v>
      </c>
      <c r="D34" s="283">
        <f>D46+D47</f>
        <v>8600</v>
      </c>
      <c r="E34" s="62"/>
      <c r="F34" s="62">
        <v>4500</v>
      </c>
      <c r="G34" s="288">
        <f t="shared" si="1"/>
        <v>1900</v>
      </c>
    </row>
    <row r="35" spans="1:7" hidden="1" x14ac:dyDescent="0.2">
      <c r="A35" s="289" t="s">
        <v>805</v>
      </c>
      <c r="B35" s="290" t="s">
        <v>806</v>
      </c>
      <c r="C35" s="288"/>
      <c r="D35" s="288"/>
      <c r="E35" s="62"/>
      <c r="F35" s="62"/>
      <c r="G35" s="288">
        <f t="shared" si="1"/>
        <v>0</v>
      </c>
    </row>
    <row r="36" spans="1:7" s="285" customFormat="1" hidden="1" x14ac:dyDescent="0.2">
      <c r="A36" s="286" t="s">
        <v>807</v>
      </c>
      <c r="B36" s="282" t="s">
        <v>808</v>
      </c>
      <c r="C36" s="283"/>
      <c r="D36" s="283">
        <f>D40</f>
        <v>0</v>
      </c>
      <c r="E36" s="280">
        <f>E37+E39</f>
        <v>1864</v>
      </c>
      <c r="F36" s="280">
        <f>F37+F39</f>
        <v>1864</v>
      </c>
      <c r="G36" s="288">
        <f t="shared" si="1"/>
        <v>0</v>
      </c>
    </row>
    <row r="37" spans="1:7" s="285" customFormat="1" hidden="1" x14ac:dyDescent="0.2">
      <c r="A37" s="286" t="s">
        <v>809</v>
      </c>
      <c r="B37" s="282" t="s">
        <v>810</v>
      </c>
      <c r="C37" s="283"/>
      <c r="D37" s="283"/>
      <c r="E37" s="280">
        <v>1365</v>
      </c>
      <c r="F37" s="280">
        <v>1365</v>
      </c>
      <c r="G37" s="288">
        <f t="shared" si="1"/>
        <v>0</v>
      </c>
    </row>
    <row r="38" spans="1:7" hidden="1" x14ac:dyDescent="0.2">
      <c r="A38" s="289" t="s">
        <v>811</v>
      </c>
      <c r="B38" s="290" t="s">
        <v>812</v>
      </c>
      <c r="C38" s="283"/>
      <c r="D38" s="283"/>
      <c r="E38" s="62"/>
      <c r="F38" s="62"/>
      <c r="G38" s="288">
        <f t="shared" si="1"/>
        <v>0</v>
      </c>
    </row>
    <row r="39" spans="1:7" hidden="1" x14ac:dyDescent="0.2">
      <c r="A39" s="289" t="s">
        <v>813</v>
      </c>
      <c r="B39" s="290" t="s">
        <v>814</v>
      </c>
      <c r="C39" s="283"/>
      <c r="D39" s="283"/>
      <c r="E39" s="62">
        <v>499</v>
      </c>
      <c r="F39" s="62">
        <v>499</v>
      </c>
      <c r="G39" s="288">
        <f t="shared" si="1"/>
        <v>0</v>
      </c>
    </row>
    <row r="40" spans="1:7" hidden="1" x14ac:dyDescent="0.2">
      <c r="A40" s="286" t="s">
        <v>815</v>
      </c>
      <c r="B40" s="290" t="s">
        <v>816</v>
      </c>
      <c r="C40" s="288"/>
      <c r="D40" s="288">
        <f>D41+D42</f>
        <v>0</v>
      </c>
      <c r="E40" s="62"/>
      <c r="F40" s="62"/>
      <c r="G40" s="288">
        <f t="shared" si="1"/>
        <v>0</v>
      </c>
    </row>
    <row r="41" spans="1:7" hidden="1" x14ac:dyDescent="0.2">
      <c r="A41" s="289" t="s">
        <v>817</v>
      </c>
      <c r="B41" s="290" t="s">
        <v>818</v>
      </c>
      <c r="C41" s="288"/>
      <c r="D41" s="288"/>
      <c r="E41" s="62"/>
      <c r="F41" s="62"/>
      <c r="G41" s="288">
        <f t="shared" si="1"/>
        <v>0</v>
      </c>
    </row>
    <row r="42" spans="1:7" hidden="1" x14ac:dyDescent="0.2">
      <c r="A42" s="289" t="s">
        <v>819</v>
      </c>
      <c r="B42" s="290" t="s">
        <v>820</v>
      </c>
      <c r="C42" s="288"/>
      <c r="D42" s="288"/>
      <c r="E42" s="62"/>
      <c r="F42" s="62"/>
      <c r="G42" s="288">
        <f t="shared" si="1"/>
        <v>0</v>
      </c>
    </row>
    <row r="43" spans="1:7" hidden="1" x14ac:dyDescent="0.2">
      <c r="A43" s="289" t="s">
        <v>809</v>
      </c>
      <c r="B43" s="297" t="s">
        <v>821</v>
      </c>
      <c r="C43" s="283"/>
      <c r="D43" s="283"/>
      <c r="E43" s="62"/>
      <c r="F43" s="62"/>
      <c r="G43" s="288">
        <f t="shared" si="1"/>
        <v>0</v>
      </c>
    </row>
    <row r="44" spans="1:7" ht="22.5" hidden="1" x14ac:dyDescent="0.2">
      <c r="A44" s="289" t="s">
        <v>822</v>
      </c>
      <c r="B44" s="297" t="s">
        <v>823</v>
      </c>
      <c r="C44" s="288"/>
      <c r="D44" s="288"/>
      <c r="E44" s="62"/>
      <c r="F44" s="62"/>
      <c r="G44" s="288">
        <f t="shared" si="1"/>
        <v>0</v>
      </c>
    </row>
    <row r="45" spans="1:7" ht="22.5" hidden="1" x14ac:dyDescent="0.2">
      <c r="A45" s="289" t="s">
        <v>824</v>
      </c>
      <c r="B45" s="297" t="s">
        <v>825</v>
      </c>
      <c r="C45" s="288"/>
      <c r="D45" s="288"/>
      <c r="E45" s="62"/>
      <c r="F45" s="62"/>
      <c r="G45" s="288">
        <f t="shared" si="1"/>
        <v>0</v>
      </c>
    </row>
    <row r="46" spans="1:7" x14ac:dyDescent="0.2">
      <c r="A46" s="289" t="s">
        <v>803</v>
      </c>
      <c r="B46" s="290" t="s">
        <v>826</v>
      </c>
      <c r="C46" s="288">
        <v>6680</v>
      </c>
      <c r="D46" s="288">
        <v>8600</v>
      </c>
      <c r="E46" s="62"/>
      <c r="F46" s="62"/>
      <c r="G46" s="288">
        <f t="shared" si="1"/>
        <v>1920</v>
      </c>
    </row>
    <row r="47" spans="1:7" ht="22.5" hidden="1" x14ac:dyDescent="0.2">
      <c r="A47" s="289" t="s">
        <v>827</v>
      </c>
      <c r="B47" s="290" t="s">
        <v>828</v>
      </c>
      <c r="C47" s="288">
        <v>20</v>
      </c>
      <c r="D47" s="288"/>
      <c r="E47" s="62"/>
      <c r="F47" s="62"/>
      <c r="G47" s="288">
        <f t="shared" si="1"/>
        <v>-20</v>
      </c>
    </row>
    <row r="48" spans="1:7" s="285" customFormat="1" x14ac:dyDescent="0.2">
      <c r="A48" s="286" t="s">
        <v>829</v>
      </c>
      <c r="B48" s="282" t="s">
        <v>830</v>
      </c>
      <c r="C48" s="283">
        <f>C49+C51</f>
        <v>340</v>
      </c>
      <c r="D48" s="283">
        <f>D49+D51</f>
        <v>400</v>
      </c>
      <c r="E48" s="280">
        <v>48</v>
      </c>
      <c r="F48" s="280">
        <v>548</v>
      </c>
      <c r="G48" s="283">
        <f t="shared" si="1"/>
        <v>60</v>
      </c>
    </row>
    <row r="49" spans="1:7" x14ac:dyDescent="0.2">
      <c r="A49" s="289" t="s">
        <v>831</v>
      </c>
      <c r="B49" s="290" t="s">
        <v>832</v>
      </c>
      <c r="C49" s="288">
        <f>C50</f>
        <v>340</v>
      </c>
      <c r="D49" s="288">
        <f>D50</f>
        <v>400</v>
      </c>
      <c r="E49" s="62">
        <v>48</v>
      </c>
      <c r="F49" s="62">
        <v>548</v>
      </c>
      <c r="G49" s="288">
        <f t="shared" si="1"/>
        <v>60</v>
      </c>
    </row>
    <row r="50" spans="1:7" ht="22.5" x14ac:dyDescent="0.2">
      <c r="A50" s="289" t="s">
        <v>833</v>
      </c>
      <c r="B50" s="290" t="s">
        <v>834</v>
      </c>
      <c r="C50" s="288">
        <v>340</v>
      </c>
      <c r="D50" s="288">
        <v>400</v>
      </c>
      <c r="E50" s="62">
        <v>48</v>
      </c>
      <c r="F50" s="62">
        <v>548</v>
      </c>
      <c r="G50" s="288">
        <f t="shared" si="1"/>
        <v>60</v>
      </c>
    </row>
    <row r="51" spans="1:7" ht="22.5" hidden="1" x14ac:dyDescent="0.2">
      <c r="A51" s="289" t="s">
        <v>835</v>
      </c>
      <c r="B51" s="290" t="s">
        <v>836</v>
      </c>
      <c r="C51" s="288"/>
      <c r="D51" s="288"/>
      <c r="E51" s="62"/>
      <c r="F51" s="62"/>
      <c r="G51" s="288">
        <f t="shared" si="1"/>
        <v>0</v>
      </c>
    </row>
    <row r="52" spans="1:7" ht="45" hidden="1" x14ac:dyDescent="0.2">
      <c r="A52" s="289" t="s">
        <v>837</v>
      </c>
      <c r="B52" s="290" t="s">
        <v>838</v>
      </c>
      <c r="C52" s="288"/>
      <c r="D52" s="288"/>
      <c r="E52" s="62"/>
      <c r="F52" s="62"/>
      <c r="G52" s="288">
        <f t="shared" si="1"/>
        <v>0</v>
      </c>
    </row>
    <row r="53" spans="1:7" hidden="1" x14ac:dyDescent="0.2">
      <c r="A53" s="289" t="s">
        <v>839</v>
      </c>
      <c r="B53" s="290" t="s">
        <v>840</v>
      </c>
      <c r="C53" s="288"/>
      <c r="D53" s="288"/>
      <c r="E53" s="62"/>
      <c r="F53" s="62"/>
      <c r="G53" s="288">
        <f t="shared" ref="G53:G71" si="2">D53-C53</f>
        <v>0</v>
      </c>
    </row>
    <row r="54" spans="1:7" s="285" customFormat="1" ht="28.5" customHeight="1" x14ac:dyDescent="0.2">
      <c r="A54" s="286" t="s">
        <v>841</v>
      </c>
      <c r="B54" s="282" t="s">
        <v>842</v>
      </c>
      <c r="C54" s="283">
        <f>SUM(C62:C65)</f>
        <v>7</v>
      </c>
      <c r="D54" s="283">
        <f>SUM(D62:D64)</f>
        <v>0.9</v>
      </c>
      <c r="E54" s="280"/>
      <c r="F54" s="280">
        <v>10</v>
      </c>
      <c r="G54" s="283">
        <f t="shared" si="2"/>
        <v>-6.1</v>
      </c>
    </row>
    <row r="55" spans="1:7" hidden="1" x14ac:dyDescent="0.2">
      <c r="A55" s="289" t="s">
        <v>843</v>
      </c>
      <c r="B55" s="297" t="s">
        <v>844</v>
      </c>
      <c r="C55" s="283"/>
      <c r="D55" s="283"/>
      <c r="E55" s="62"/>
      <c r="F55" s="62"/>
      <c r="G55" s="288">
        <f t="shared" si="2"/>
        <v>0</v>
      </c>
    </row>
    <row r="56" spans="1:7" hidden="1" x14ac:dyDescent="0.2">
      <c r="A56" s="289" t="s">
        <v>845</v>
      </c>
      <c r="B56" s="297" t="s">
        <v>846</v>
      </c>
      <c r="C56" s="288"/>
      <c r="D56" s="288"/>
      <c r="E56" s="62"/>
      <c r="F56" s="62"/>
      <c r="G56" s="288">
        <f t="shared" si="2"/>
        <v>0</v>
      </c>
    </row>
    <row r="57" spans="1:7" hidden="1" x14ac:dyDescent="0.2">
      <c r="A57" s="289" t="s">
        <v>847</v>
      </c>
      <c r="B57" s="297" t="s">
        <v>848</v>
      </c>
      <c r="C57" s="288"/>
      <c r="D57" s="288"/>
      <c r="E57" s="62"/>
      <c r="F57" s="62"/>
      <c r="G57" s="288">
        <f t="shared" si="2"/>
        <v>0</v>
      </c>
    </row>
    <row r="58" spans="1:7" hidden="1" x14ac:dyDescent="0.2">
      <c r="A58" s="289" t="s">
        <v>849</v>
      </c>
      <c r="B58" s="297" t="s">
        <v>850</v>
      </c>
      <c r="C58" s="288"/>
      <c r="D58" s="288"/>
      <c r="E58" s="62"/>
      <c r="F58" s="62"/>
      <c r="G58" s="288">
        <f t="shared" si="2"/>
        <v>0</v>
      </c>
    </row>
    <row r="59" spans="1:7" hidden="1" x14ac:dyDescent="0.2">
      <c r="A59" s="289" t="s">
        <v>851</v>
      </c>
      <c r="B59" s="297" t="s">
        <v>852</v>
      </c>
      <c r="C59" s="288"/>
      <c r="D59" s="288"/>
      <c r="E59" s="62"/>
      <c r="F59" s="62"/>
      <c r="G59" s="288">
        <f t="shared" si="2"/>
        <v>0</v>
      </c>
    </row>
    <row r="60" spans="1:7" hidden="1" x14ac:dyDescent="0.2">
      <c r="A60" s="289" t="s">
        <v>853</v>
      </c>
      <c r="B60" s="297" t="s">
        <v>854</v>
      </c>
      <c r="C60" s="288"/>
      <c r="D60" s="288"/>
      <c r="E60" s="62"/>
      <c r="F60" s="62"/>
      <c r="G60" s="288">
        <f t="shared" si="2"/>
        <v>0</v>
      </c>
    </row>
    <row r="61" spans="1:7" hidden="1" x14ac:dyDescent="0.2">
      <c r="A61" s="289" t="s">
        <v>855</v>
      </c>
      <c r="B61" s="297" t="s">
        <v>856</v>
      </c>
      <c r="C61" s="288"/>
      <c r="D61" s="288"/>
      <c r="E61" s="62"/>
      <c r="F61" s="62"/>
      <c r="G61" s="288">
        <f t="shared" si="2"/>
        <v>0</v>
      </c>
    </row>
    <row r="62" spans="1:7" hidden="1" x14ac:dyDescent="0.2">
      <c r="A62" s="289" t="s">
        <v>853</v>
      </c>
      <c r="B62" s="297" t="s">
        <v>857</v>
      </c>
      <c r="C62" s="288"/>
      <c r="D62" s="288"/>
      <c r="E62" s="62"/>
      <c r="F62" s="62"/>
      <c r="G62" s="288">
        <f t="shared" si="2"/>
        <v>0</v>
      </c>
    </row>
    <row r="63" spans="1:7" hidden="1" x14ac:dyDescent="0.2">
      <c r="A63" s="289" t="s">
        <v>858</v>
      </c>
      <c r="B63" s="297" t="s">
        <v>859</v>
      </c>
      <c r="C63" s="288"/>
      <c r="D63" s="288"/>
      <c r="E63" s="62"/>
      <c r="F63" s="62"/>
      <c r="G63" s="288">
        <f t="shared" si="2"/>
        <v>0</v>
      </c>
    </row>
    <row r="64" spans="1:7" x14ac:dyDescent="0.2">
      <c r="A64" s="289" t="s">
        <v>860</v>
      </c>
      <c r="B64" s="297" t="s">
        <v>861</v>
      </c>
      <c r="C64" s="288"/>
      <c r="D64" s="288">
        <f>D65</f>
        <v>0.9</v>
      </c>
      <c r="E64" s="62"/>
      <c r="F64" s="62"/>
      <c r="G64" s="288">
        <f t="shared" si="2"/>
        <v>0.9</v>
      </c>
    </row>
    <row r="65" spans="1:7" x14ac:dyDescent="0.2">
      <c r="A65" s="289" t="s">
        <v>862</v>
      </c>
      <c r="B65" s="290" t="s">
        <v>863</v>
      </c>
      <c r="C65" s="288">
        <f>C66</f>
        <v>7</v>
      </c>
      <c r="D65" s="288">
        <f>D66</f>
        <v>0.9</v>
      </c>
      <c r="E65" s="62"/>
      <c r="F65" s="62">
        <v>10</v>
      </c>
      <c r="G65" s="288">
        <f t="shared" si="2"/>
        <v>-6.1</v>
      </c>
    </row>
    <row r="66" spans="1:7" x14ac:dyDescent="0.2">
      <c r="A66" s="289" t="s">
        <v>864</v>
      </c>
      <c r="B66" s="290" t="s">
        <v>865</v>
      </c>
      <c r="C66" s="288">
        <v>7</v>
      </c>
      <c r="D66" s="288">
        <v>0.9</v>
      </c>
      <c r="E66" s="62"/>
      <c r="F66" s="62"/>
      <c r="G66" s="288">
        <f t="shared" si="2"/>
        <v>-6.1</v>
      </c>
    </row>
    <row r="67" spans="1:7" s="285" customFormat="1" ht="27" customHeight="1" x14ac:dyDescent="0.2">
      <c r="A67" s="286" t="s">
        <v>866</v>
      </c>
      <c r="B67" s="282" t="s">
        <v>867</v>
      </c>
      <c r="C67" s="283">
        <f>C68+C69+C80</f>
        <v>4278</v>
      </c>
      <c r="D67" s="283">
        <f>D68+D69+D80</f>
        <v>4646</v>
      </c>
      <c r="E67" s="280">
        <f>E70+E76+E80</f>
        <v>2569</v>
      </c>
      <c r="F67" s="280">
        <v>6477</v>
      </c>
      <c r="G67" s="283">
        <f t="shared" si="2"/>
        <v>368</v>
      </c>
    </row>
    <row r="68" spans="1:7" ht="22.5" hidden="1" x14ac:dyDescent="0.2">
      <c r="A68" s="289" t="s">
        <v>868</v>
      </c>
      <c r="B68" s="290" t="s">
        <v>869</v>
      </c>
      <c r="C68" s="288"/>
      <c r="D68" s="288"/>
      <c r="E68" s="62"/>
      <c r="F68" s="62">
        <v>8</v>
      </c>
      <c r="G68" s="288">
        <f t="shared" si="2"/>
        <v>0</v>
      </c>
    </row>
    <row r="69" spans="1:7" ht="45" x14ac:dyDescent="0.2">
      <c r="A69" s="289" t="s">
        <v>870</v>
      </c>
      <c r="B69" s="297" t="s">
        <v>871</v>
      </c>
      <c r="C69" s="288">
        <f>C70+C76+C78</f>
        <v>4278</v>
      </c>
      <c r="D69" s="288">
        <f>D70+D76+D78+D73</f>
        <v>4646</v>
      </c>
      <c r="E69" s="62"/>
      <c r="F69" s="62"/>
      <c r="G69" s="288">
        <f t="shared" si="2"/>
        <v>368</v>
      </c>
    </row>
    <row r="70" spans="1:7" ht="33.75" x14ac:dyDescent="0.2">
      <c r="A70" s="289" t="s">
        <v>872</v>
      </c>
      <c r="B70" s="290" t="s">
        <v>873</v>
      </c>
      <c r="C70" s="288">
        <f>C71</f>
        <v>2678</v>
      </c>
      <c r="D70" s="288">
        <f>D71+D72</f>
        <v>2615</v>
      </c>
      <c r="E70" s="62">
        <v>2310</v>
      </c>
      <c r="F70" s="62">
        <v>4810</v>
      </c>
      <c r="G70" s="288">
        <f t="shared" si="2"/>
        <v>-63</v>
      </c>
    </row>
    <row r="71" spans="1:7" ht="37.5" customHeight="1" x14ac:dyDescent="0.2">
      <c r="A71" s="298" t="s">
        <v>874</v>
      </c>
      <c r="B71" s="299" t="s">
        <v>875</v>
      </c>
      <c r="C71" s="300">
        <v>2678</v>
      </c>
      <c r="D71" s="300">
        <v>1529</v>
      </c>
      <c r="E71" s="62">
        <v>2310</v>
      </c>
      <c r="F71" s="62">
        <v>4810</v>
      </c>
      <c r="G71" s="288">
        <f t="shared" si="2"/>
        <v>-1149</v>
      </c>
    </row>
    <row r="72" spans="1:7" ht="45" x14ac:dyDescent="0.2">
      <c r="A72" s="301" t="s">
        <v>876</v>
      </c>
      <c r="B72" s="290" t="s">
        <v>877</v>
      </c>
      <c r="C72" s="288"/>
      <c r="D72" s="288">
        <v>1086</v>
      </c>
      <c r="E72" s="62"/>
      <c r="F72" s="62"/>
      <c r="G72" s="288"/>
    </row>
    <row r="73" spans="1:7" ht="45" hidden="1" x14ac:dyDescent="0.2">
      <c r="A73" s="301" t="s">
        <v>878</v>
      </c>
      <c r="B73" s="290" t="s">
        <v>879</v>
      </c>
      <c r="C73" s="302"/>
      <c r="D73" s="300">
        <f>D74</f>
        <v>0</v>
      </c>
      <c r="E73" s="62"/>
      <c r="F73" s="62"/>
      <c r="G73" s="288"/>
    </row>
    <row r="74" spans="1:7" ht="33.75" hidden="1" x14ac:dyDescent="0.2">
      <c r="A74" s="301" t="s">
        <v>880</v>
      </c>
      <c r="B74" s="290" t="s">
        <v>881</v>
      </c>
      <c r="C74" s="302"/>
      <c r="D74" s="288"/>
      <c r="E74" s="62"/>
      <c r="F74" s="62"/>
      <c r="G74" s="288"/>
    </row>
    <row r="75" spans="1:7" ht="48" customHeight="1" x14ac:dyDescent="0.2">
      <c r="A75" s="303" t="s">
        <v>882</v>
      </c>
      <c r="B75" s="304" t="s">
        <v>883</v>
      </c>
      <c r="C75" s="305">
        <f>1600-732</f>
        <v>868</v>
      </c>
      <c r="D75" s="305">
        <f>D76</f>
        <v>841</v>
      </c>
      <c r="E75" s="62"/>
      <c r="F75" s="62"/>
      <c r="G75" s="288">
        <f t="shared" ref="G75:G96" si="3">D75-C75</f>
        <v>-27</v>
      </c>
    </row>
    <row r="76" spans="1:7" ht="33.75" x14ac:dyDescent="0.2">
      <c r="A76" s="289" t="s">
        <v>884</v>
      </c>
      <c r="B76" s="290" t="s">
        <v>885</v>
      </c>
      <c r="C76" s="288">
        <f>1600-732</f>
        <v>868</v>
      </c>
      <c r="D76" s="288">
        <v>841</v>
      </c>
      <c r="E76" s="62">
        <v>243</v>
      </c>
      <c r="F76" s="62">
        <v>1643</v>
      </c>
      <c r="G76" s="288">
        <f t="shared" si="3"/>
        <v>-27</v>
      </c>
    </row>
    <row r="77" spans="1:7" ht="22.5" x14ac:dyDescent="0.2">
      <c r="A77" s="301" t="s">
        <v>886</v>
      </c>
      <c r="B77" s="290" t="s">
        <v>887</v>
      </c>
      <c r="C77" s="288">
        <v>732</v>
      </c>
      <c r="D77" s="288">
        <f>D78</f>
        <v>1190</v>
      </c>
      <c r="E77" s="62"/>
      <c r="F77" s="62"/>
      <c r="G77" s="288">
        <f t="shared" si="3"/>
        <v>458</v>
      </c>
    </row>
    <row r="78" spans="1:7" ht="22.5" x14ac:dyDescent="0.2">
      <c r="A78" s="289" t="s">
        <v>888</v>
      </c>
      <c r="B78" s="290" t="s">
        <v>889</v>
      </c>
      <c r="C78" s="288">
        <v>732</v>
      </c>
      <c r="D78" s="288">
        <v>1190</v>
      </c>
      <c r="E78" s="62"/>
      <c r="F78" s="62"/>
      <c r="G78" s="288">
        <f t="shared" si="3"/>
        <v>458</v>
      </c>
    </row>
    <row r="79" spans="1:7" hidden="1" x14ac:dyDescent="0.2">
      <c r="A79" s="289"/>
      <c r="B79" s="290"/>
      <c r="C79" s="288"/>
      <c r="D79" s="288"/>
      <c r="E79" s="62"/>
      <c r="F79" s="62"/>
      <c r="G79" s="288">
        <f t="shared" si="3"/>
        <v>0</v>
      </c>
    </row>
    <row r="80" spans="1:7" ht="22.5" hidden="1" x14ac:dyDescent="0.2">
      <c r="A80" s="289" t="s">
        <v>890</v>
      </c>
      <c r="B80" s="290" t="s">
        <v>891</v>
      </c>
      <c r="C80" s="288"/>
      <c r="D80" s="288">
        <f>D81</f>
        <v>0</v>
      </c>
      <c r="E80" s="62">
        <v>16</v>
      </c>
      <c r="F80" s="62">
        <v>16</v>
      </c>
      <c r="G80" s="288">
        <f t="shared" si="3"/>
        <v>0</v>
      </c>
    </row>
    <row r="81" spans="1:7" ht="22.5" hidden="1" x14ac:dyDescent="0.2">
      <c r="A81" s="289" t="s">
        <v>892</v>
      </c>
      <c r="B81" s="290" t="s">
        <v>893</v>
      </c>
      <c r="C81" s="288"/>
      <c r="D81" s="288"/>
      <c r="E81" s="62"/>
      <c r="F81" s="62"/>
      <c r="G81" s="288">
        <f t="shared" si="3"/>
        <v>0</v>
      </c>
    </row>
    <row r="82" spans="1:7" s="285" customFormat="1" x14ac:dyDescent="0.2">
      <c r="A82" s="286" t="s">
        <v>894</v>
      </c>
      <c r="B82" s="282" t="s">
        <v>895</v>
      </c>
      <c r="C82" s="283">
        <f>C83+C88</f>
        <v>100</v>
      </c>
      <c r="D82" s="283">
        <f>D83+D88</f>
        <v>38</v>
      </c>
      <c r="E82" s="280">
        <f>E89</f>
        <v>2554</v>
      </c>
      <c r="F82" s="280"/>
      <c r="G82" s="283">
        <f t="shared" si="3"/>
        <v>-62</v>
      </c>
    </row>
    <row r="83" spans="1:7" x14ac:dyDescent="0.2">
      <c r="A83" s="286" t="s">
        <v>896</v>
      </c>
      <c r="B83" s="287" t="s">
        <v>897</v>
      </c>
      <c r="C83" s="283">
        <f>C84+C85+C86+C87</f>
        <v>100</v>
      </c>
      <c r="D83" s="283">
        <f>SUM(D84:D87)</f>
        <v>38</v>
      </c>
      <c r="E83" s="62"/>
      <c r="F83" s="62"/>
      <c r="G83" s="288">
        <f t="shared" si="3"/>
        <v>-62</v>
      </c>
    </row>
    <row r="84" spans="1:7" ht="18.75" customHeight="1" x14ac:dyDescent="0.2">
      <c r="A84" s="289" t="s">
        <v>898</v>
      </c>
      <c r="B84" s="290" t="s">
        <v>899</v>
      </c>
      <c r="C84" s="288">
        <v>50</v>
      </c>
      <c r="D84" s="288">
        <v>21</v>
      </c>
      <c r="E84" s="62"/>
      <c r="F84" s="62"/>
      <c r="G84" s="288">
        <f t="shared" si="3"/>
        <v>-29</v>
      </c>
    </row>
    <row r="85" spans="1:7" ht="18.75" customHeight="1" x14ac:dyDescent="0.2">
      <c r="A85" s="289" t="s">
        <v>900</v>
      </c>
      <c r="B85" s="290" t="s">
        <v>901</v>
      </c>
      <c r="C85" s="288">
        <v>3</v>
      </c>
      <c r="D85" s="288">
        <v>2</v>
      </c>
      <c r="E85" s="62"/>
      <c r="F85" s="62"/>
      <c r="G85" s="288">
        <f t="shared" si="3"/>
        <v>-1</v>
      </c>
    </row>
    <row r="86" spans="1:7" x14ac:dyDescent="0.2">
      <c r="A86" s="289" t="s">
        <v>902</v>
      </c>
      <c r="B86" s="290" t="s">
        <v>903</v>
      </c>
      <c r="C86" s="288">
        <v>10</v>
      </c>
      <c r="D86" s="288">
        <v>3</v>
      </c>
      <c r="E86" s="62"/>
      <c r="F86" s="62"/>
      <c r="G86" s="288">
        <f t="shared" si="3"/>
        <v>-7</v>
      </c>
    </row>
    <row r="87" spans="1:7" x14ac:dyDescent="0.2">
      <c r="A87" s="289" t="s">
        <v>904</v>
      </c>
      <c r="B87" s="290" t="s">
        <v>905</v>
      </c>
      <c r="C87" s="288">
        <v>37</v>
      </c>
      <c r="D87" s="288">
        <v>12</v>
      </c>
      <c r="E87" s="62"/>
      <c r="F87" s="62"/>
      <c r="G87" s="288">
        <f t="shared" si="3"/>
        <v>-25</v>
      </c>
    </row>
    <row r="88" spans="1:7" hidden="1" x14ac:dyDescent="0.2">
      <c r="A88" s="286" t="s">
        <v>906</v>
      </c>
      <c r="B88" s="287" t="s">
        <v>907</v>
      </c>
      <c r="C88" s="283">
        <f>C89+C92</f>
        <v>0</v>
      </c>
      <c r="D88" s="283">
        <f>D89+D92</f>
        <v>0</v>
      </c>
      <c r="E88" s="62"/>
      <c r="F88" s="62"/>
      <c r="G88" s="288">
        <f t="shared" si="3"/>
        <v>0</v>
      </c>
    </row>
    <row r="89" spans="1:7" ht="14.25" hidden="1" customHeight="1" x14ac:dyDescent="0.2">
      <c r="A89" s="289" t="s">
        <v>908</v>
      </c>
      <c r="B89" s="290" t="s">
        <v>909</v>
      </c>
      <c r="C89" s="306">
        <f>C91</f>
        <v>0</v>
      </c>
      <c r="D89" s="306"/>
      <c r="E89" s="62">
        <v>2554</v>
      </c>
      <c r="F89" s="62"/>
      <c r="G89" s="288">
        <f t="shared" si="3"/>
        <v>0</v>
      </c>
    </row>
    <row r="90" spans="1:7" ht="36.75" hidden="1" customHeight="1" x14ac:dyDescent="0.2">
      <c r="A90" s="289" t="s">
        <v>910</v>
      </c>
      <c r="B90" s="290" t="s">
        <v>911</v>
      </c>
      <c r="C90" s="288"/>
      <c r="D90" s="288"/>
      <c r="E90" s="62"/>
      <c r="F90" s="62"/>
      <c r="G90" s="288">
        <f t="shared" si="3"/>
        <v>0</v>
      </c>
    </row>
    <row r="91" spans="1:7" ht="22.5" hidden="1" x14ac:dyDescent="0.2">
      <c r="A91" s="289" t="s">
        <v>912</v>
      </c>
      <c r="B91" s="290" t="s">
        <v>913</v>
      </c>
      <c r="C91" s="288"/>
      <c r="D91" s="288"/>
      <c r="E91" s="62">
        <v>2554</v>
      </c>
      <c r="F91" s="62"/>
      <c r="G91" s="288">
        <f t="shared" si="3"/>
        <v>0</v>
      </c>
    </row>
    <row r="92" spans="1:7" ht="21.75" hidden="1" customHeight="1" x14ac:dyDescent="0.2">
      <c r="A92" s="289" t="s">
        <v>914</v>
      </c>
      <c r="B92" s="290" t="s">
        <v>915</v>
      </c>
      <c r="C92" s="288"/>
      <c r="D92" s="288"/>
      <c r="E92" s="62"/>
      <c r="F92" s="62"/>
      <c r="G92" s="288">
        <f t="shared" si="3"/>
        <v>0</v>
      </c>
    </row>
    <row r="93" spans="1:7" s="285" customFormat="1" ht="25.5" customHeight="1" x14ac:dyDescent="0.2">
      <c r="A93" s="286" t="s">
        <v>916</v>
      </c>
      <c r="B93" s="282" t="s">
        <v>917</v>
      </c>
      <c r="C93" s="283">
        <f>C94</f>
        <v>4900</v>
      </c>
      <c r="D93" s="283">
        <f>D94+D97</f>
        <v>6700</v>
      </c>
      <c r="E93" s="280"/>
      <c r="F93" s="280"/>
      <c r="G93" s="283">
        <f t="shared" si="3"/>
        <v>1800</v>
      </c>
    </row>
    <row r="94" spans="1:7" x14ac:dyDescent="0.2">
      <c r="A94" s="289" t="s">
        <v>918</v>
      </c>
      <c r="B94" s="290" t="s">
        <v>919</v>
      </c>
      <c r="C94" s="288">
        <f>C96</f>
        <v>4900</v>
      </c>
      <c r="D94" s="288">
        <f>D95</f>
        <v>6600</v>
      </c>
      <c r="E94" s="62">
        <f>E96</f>
        <v>20</v>
      </c>
      <c r="F94" s="62"/>
      <c r="G94" s="288">
        <f t="shared" si="3"/>
        <v>1700</v>
      </c>
    </row>
    <row r="95" spans="1:7" x14ac:dyDescent="0.2">
      <c r="A95" s="289" t="s">
        <v>920</v>
      </c>
      <c r="B95" s="290" t="s">
        <v>921</v>
      </c>
      <c r="C95" s="288">
        <v>4900</v>
      </c>
      <c r="D95" s="288">
        <f>D96</f>
        <v>6600</v>
      </c>
      <c r="E95" s="62"/>
      <c r="F95" s="62"/>
      <c r="G95" s="288">
        <f t="shared" si="3"/>
        <v>1700</v>
      </c>
    </row>
    <row r="96" spans="1:7" ht="25.5" customHeight="1" x14ac:dyDescent="0.2">
      <c r="A96" s="289" t="s">
        <v>922</v>
      </c>
      <c r="B96" s="290" t="s">
        <v>923</v>
      </c>
      <c r="C96" s="288">
        <v>4900</v>
      </c>
      <c r="D96" s="288">
        <v>6600</v>
      </c>
      <c r="E96" s="62">
        <v>20</v>
      </c>
      <c r="F96" s="62"/>
      <c r="G96" s="288">
        <f t="shared" si="3"/>
        <v>1700</v>
      </c>
    </row>
    <row r="97" spans="1:9" ht="20.25" customHeight="1" x14ac:dyDescent="0.2">
      <c r="A97" s="289" t="s">
        <v>924</v>
      </c>
      <c r="B97" s="290" t="s">
        <v>925</v>
      </c>
      <c r="C97" s="288"/>
      <c r="D97" s="288">
        <f>D98</f>
        <v>100</v>
      </c>
      <c r="E97" s="62"/>
      <c r="F97" s="62"/>
      <c r="G97" s="288"/>
    </row>
    <row r="98" spans="1:9" ht="18.75" customHeight="1" x14ac:dyDescent="0.2">
      <c r="A98" s="289" t="s">
        <v>926</v>
      </c>
      <c r="B98" s="290" t="s">
        <v>927</v>
      </c>
      <c r="C98" s="288"/>
      <c r="D98" s="288">
        <v>100</v>
      </c>
      <c r="E98" s="62"/>
      <c r="F98" s="62"/>
      <c r="G98" s="288"/>
    </row>
    <row r="99" spans="1:9" s="285" customFormat="1" ht="15" customHeight="1" x14ac:dyDescent="0.2">
      <c r="A99" s="286" t="s">
        <v>928</v>
      </c>
      <c r="B99" s="282" t="s">
        <v>929</v>
      </c>
      <c r="C99" s="283">
        <f>C100+C105</f>
        <v>1692</v>
      </c>
      <c r="D99" s="283">
        <f>D100+D103</f>
        <v>120</v>
      </c>
      <c r="E99" s="280">
        <f>E105</f>
        <v>225</v>
      </c>
      <c r="F99" s="280"/>
      <c r="G99" s="283">
        <f t="shared" ref="G99:G105" si="4">D99-C99</f>
        <v>-1572</v>
      </c>
    </row>
    <row r="100" spans="1:9" ht="44.25" hidden="1" customHeight="1" x14ac:dyDescent="0.2">
      <c r="A100" s="301" t="s">
        <v>930</v>
      </c>
      <c r="B100" s="290" t="s">
        <v>931</v>
      </c>
      <c r="C100" s="288">
        <v>1616</v>
      </c>
      <c r="D100" s="288">
        <f>D101</f>
        <v>0</v>
      </c>
      <c r="E100" s="62"/>
      <c r="F100" s="62"/>
      <c r="G100" s="288">
        <f t="shared" si="4"/>
        <v>-1616</v>
      </c>
    </row>
    <row r="101" spans="1:9" ht="56.25" hidden="1" customHeight="1" x14ac:dyDescent="0.2">
      <c r="A101" s="301" t="s">
        <v>932</v>
      </c>
      <c r="B101" s="290" t="s">
        <v>933</v>
      </c>
      <c r="C101" s="288">
        <v>1616</v>
      </c>
      <c r="D101" s="288">
        <f>D102</f>
        <v>0</v>
      </c>
      <c r="E101" s="62"/>
      <c r="F101" s="62"/>
      <c r="G101" s="288">
        <f t="shared" si="4"/>
        <v>-1616</v>
      </c>
    </row>
    <row r="102" spans="1:9" ht="57.75" hidden="1" customHeight="1" x14ac:dyDescent="0.2">
      <c r="A102" s="301" t="s">
        <v>934</v>
      </c>
      <c r="B102" s="290" t="s">
        <v>935</v>
      </c>
      <c r="C102" s="288">
        <v>1616</v>
      </c>
      <c r="D102" s="288"/>
      <c r="E102" s="62"/>
      <c r="F102" s="62"/>
      <c r="G102" s="288">
        <f t="shared" si="4"/>
        <v>-1616</v>
      </c>
    </row>
    <row r="103" spans="1:9" ht="24" customHeight="1" x14ac:dyDescent="0.2">
      <c r="A103" s="301" t="s">
        <v>936</v>
      </c>
      <c r="B103" s="290" t="s">
        <v>937</v>
      </c>
      <c r="C103" s="288">
        <v>76</v>
      </c>
      <c r="D103" s="288">
        <f>D104</f>
        <v>120</v>
      </c>
      <c r="E103" s="62"/>
      <c r="F103" s="62"/>
      <c r="G103" s="288">
        <f t="shared" si="4"/>
        <v>44</v>
      </c>
    </row>
    <row r="104" spans="1:9" ht="23.25" customHeight="1" x14ac:dyDescent="0.2">
      <c r="A104" s="301" t="s">
        <v>938</v>
      </c>
      <c r="B104" s="290" t="s">
        <v>939</v>
      </c>
      <c r="C104" s="288">
        <v>76</v>
      </c>
      <c r="D104" s="288">
        <f>D105+D106</f>
        <v>120</v>
      </c>
      <c r="E104" s="62"/>
      <c r="F104" s="62"/>
      <c r="G104" s="288">
        <f t="shared" si="4"/>
        <v>44</v>
      </c>
    </row>
    <row r="105" spans="1:9" ht="22.5" x14ac:dyDescent="0.2">
      <c r="A105" s="298" t="s">
        <v>940</v>
      </c>
      <c r="B105" s="299" t="s">
        <v>941</v>
      </c>
      <c r="C105" s="300">
        <v>76</v>
      </c>
      <c r="D105" s="300">
        <v>60</v>
      </c>
      <c r="E105" s="62">
        <v>225</v>
      </c>
      <c r="F105" s="62"/>
      <c r="G105" s="288">
        <f t="shared" si="4"/>
        <v>-16</v>
      </c>
    </row>
    <row r="106" spans="1:9" s="307" customFormat="1" ht="22.5" x14ac:dyDescent="0.2">
      <c r="A106" s="301" t="s">
        <v>942</v>
      </c>
      <c r="B106" s="290" t="s">
        <v>943</v>
      </c>
      <c r="C106" s="288"/>
      <c r="D106" s="288">
        <v>60</v>
      </c>
      <c r="G106" s="308"/>
    </row>
    <row r="107" spans="1:9" s="285" customFormat="1" x14ac:dyDescent="0.2">
      <c r="A107" s="309" t="s">
        <v>944</v>
      </c>
      <c r="B107" s="310" t="s">
        <v>945</v>
      </c>
      <c r="C107" s="311">
        <f>C110+C116+C121+C122+C123+C124</f>
        <v>532.20000000000005</v>
      </c>
      <c r="D107" s="311">
        <f>D110+D116+D121+D122+D123+D124+D119</f>
        <v>610</v>
      </c>
      <c r="E107" s="280" t="s">
        <v>946</v>
      </c>
      <c r="F107" s="280"/>
      <c r="G107" s="283">
        <f t="shared" ref="G107:G118" si="5">D107-C107</f>
        <v>77.799999999999955</v>
      </c>
    </row>
    <row r="108" spans="1:9" s="314" customFormat="1" hidden="1" x14ac:dyDescent="0.2">
      <c r="A108" s="289" t="s">
        <v>947</v>
      </c>
      <c r="B108" s="297" t="s">
        <v>948</v>
      </c>
      <c r="C108" s="288"/>
      <c r="D108" s="288"/>
      <c r="E108" s="312"/>
      <c r="F108" s="312"/>
      <c r="G108" s="288">
        <f t="shared" si="5"/>
        <v>0</v>
      </c>
      <c r="H108" s="313"/>
      <c r="I108" s="313"/>
    </row>
    <row r="109" spans="1:9" s="314" customFormat="1" hidden="1" x14ac:dyDescent="0.2">
      <c r="A109" s="289" t="s">
        <v>949</v>
      </c>
      <c r="B109" s="297" t="s">
        <v>950</v>
      </c>
      <c r="C109" s="283"/>
      <c r="D109" s="283"/>
      <c r="E109" s="62"/>
      <c r="F109" s="62"/>
      <c r="G109" s="288">
        <f t="shared" si="5"/>
        <v>0</v>
      </c>
    </row>
    <row r="110" spans="1:9" s="314" customFormat="1" ht="14.25" customHeight="1" x14ac:dyDescent="0.2">
      <c r="A110" s="289" t="s">
        <v>951</v>
      </c>
      <c r="B110" s="297" t="s">
        <v>952</v>
      </c>
      <c r="C110" s="288">
        <f>C111+C112</f>
        <v>20</v>
      </c>
      <c r="D110" s="288">
        <f>D111+D112</f>
        <v>20</v>
      </c>
      <c r="E110" s="62"/>
      <c r="F110" s="62"/>
      <c r="G110" s="288">
        <f t="shared" si="5"/>
        <v>0</v>
      </c>
    </row>
    <row r="111" spans="1:9" s="314" customFormat="1" ht="33.75" x14ac:dyDescent="0.2">
      <c r="A111" s="289" t="s">
        <v>953</v>
      </c>
      <c r="B111" s="297" t="s">
        <v>954</v>
      </c>
      <c r="C111" s="288">
        <v>18</v>
      </c>
      <c r="D111" s="288">
        <v>15</v>
      </c>
      <c r="E111" s="62"/>
      <c r="F111" s="62"/>
      <c r="G111" s="288">
        <f t="shared" si="5"/>
        <v>-3</v>
      </c>
    </row>
    <row r="112" spans="1:9" s="314" customFormat="1" ht="27.75" customHeight="1" x14ac:dyDescent="0.2">
      <c r="A112" s="289" t="s">
        <v>955</v>
      </c>
      <c r="B112" s="297" t="s">
        <v>956</v>
      </c>
      <c r="C112" s="288">
        <v>2</v>
      </c>
      <c r="D112" s="288">
        <v>5</v>
      </c>
      <c r="E112" s="62"/>
      <c r="F112" s="62"/>
      <c r="G112" s="288">
        <f t="shared" si="5"/>
        <v>3</v>
      </c>
    </row>
    <row r="113" spans="1:7" ht="33.75" hidden="1" x14ac:dyDescent="0.2">
      <c r="A113" s="289" t="s">
        <v>957</v>
      </c>
      <c r="B113" s="290" t="s">
        <v>958</v>
      </c>
      <c r="C113" s="288"/>
      <c r="D113" s="288"/>
      <c r="E113" s="62"/>
      <c r="F113" s="62"/>
      <c r="G113" s="288">
        <f t="shared" si="5"/>
        <v>0</v>
      </c>
    </row>
    <row r="114" spans="1:7" ht="22.5" hidden="1" x14ac:dyDescent="0.2">
      <c r="A114" s="289" t="s">
        <v>959</v>
      </c>
      <c r="B114" s="290" t="s">
        <v>960</v>
      </c>
      <c r="C114" s="288"/>
      <c r="D114" s="288"/>
      <c r="E114" s="62"/>
      <c r="F114" s="62"/>
      <c r="G114" s="288">
        <f t="shared" si="5"/>
        <v>0</v>
      </c>
    </row>
    <row r="115" spans="1:7" ht="22.5" hidden="1" x14ac:dyDescent="0.2">
      <c r="A115" s="289" t="s">
        <v>961</v>
      </c>
      <c r="B115" s="290" t="s">
        <v>962</v>
      </c>
      <c r="C115" s="288"/>
      <c r="D115" s="288"/>
      <c r="E115" s="62"/>
      <c r="F115" s="62"/>
      <c r="G115" s="288">
        <f t="shared" si="5"/>
        <v>0</v>
      </c>
    </row>
    <row r="116" spans="1:7" ht="15" hidden="1" customHeight="1" x14ac:dyDescent="0.2">
      <c r="A116" s="289" t="s">
        <v>963</v>
      </c>
      <c r="B116" s="290" t="s">
        <v>964</v>
      </c>
      <c r="C116" s="288"/>
      <c r="D116" s="288">
        <f>D117</f>
        <v>0</v>
      </c>
      <c r="E116" s="62"/>
      <c r="F116" s="62"/>
      <c r="G116" s="288">
        <f t="shared" si="5"/>
        <v>0</v>
      </c>
    </row>
    <row r="117" spans="1:7" ht="36" hidden="1" customHeight="1" x14ac:dyDescent="0.2">
      <c r="A117" s="289" t="s">
        <v>965</v>
      </c>
      <c r="B117" s="290" t="s">
        <v>966</v>
      </c>
      <c r="C117" s="288"/>
      <c r="D117" s="288"/>
      <c r="E117" s="62"/>
      <c r="F117" s="62"/>
      <c r="G117" s="288">
        <f t="shared" si="5"/>
        <v>0</v>
      </c>
    </row>
    <row r="118" spans="1:7" ht="45" hidden="1" customHeight="1" x14ac:dyDescent="0.2">
      <c r="A118" s="289" t="s">
        <v>967</v>
      </c>
      <c r="B118" s="290" t="s">
        <v>968</v>
      </c>
      <c r="C118" s="288"/>
      <c r="D118" s="288"/>
      <c r="E118" s="62"/>
      <c r="F118" s="62"/>
      <c r="G118" s="288">
        <f t="shared" si="5"/>
        <v>0</v>
      </c>
    </row>
    <row r="119" spans="1:7" ht="45" customHeight="1" x14ac:dyDescent="0.2">
      <c r="A119" s="289" t="s">
        <v>969</v>
      </c>
      <c r="B119" s="290" t="s">
        <v>970</v>
      </c>
      <c r="C119" s="288"/>
      <c r="D119" s="288">
        <f>D120</f>
        <v>90</v>
      </c>
      <c r="E119" s="62"/>
      <c r="F119" s="62"/>
      <c r="G119" s="288"/>
    </row>
    <row r="120" spans="1:7" ht="16.5" customHeight="1" x14ac:dyDescent="0.2">
      <c r="A120" s="289" t="s">
        <v>971</v>
      </c>
      <c r="B120" s="290" t="s">
        <v>972</v>
      </c>
      <c r="C120" s="288"/>
      <c r="D120" s="288">
        <v>90</v>
      </c>
      <c r="E120" s="62"/>
      <c r="F120" s="62"/>
      <c r="G120" s="288"/>
    </row>
    <row r="121" spans="1:7" ht="24" hidden="1" x14ac:dyDescent="0.2">
      <c r="A121" s="315" t="s">
        <v>973</v>
      </c>
      <c r="B121" s="290" t="s">
        <v>974</v>
      </c>
      <c r="C121" s="288"/>
      <c r="D121" s="288"/>
      <c r="E121" s="62"/>
      <c r="F121" s="62"/>
      <c r="G121" s="288">
        <f t="shared" ref="G121:G143" si="6">D121-C121</f>
        <v>0</v>
      </c>
    </row>
    <row r="122" spans="1:7" hidden="1" x14ac:dyDescent="0.2">
      <c r="A122" s="289" t="s">
        <v>975</v>
      </c>
      <c r="B122" s="290" t="s">
        <v>976</v>
      </c>
      <c r="C122" s="288"/>
      <c r="D122" s="288"/>
      <c r="E122" s="62"/>
      <c r="F122" s="62"/>
      <c r="G122" s="288">
        <f t="shared" si="6"/>
        <v>0</v>
      </c>
    </row>
    <row r="123" spans="1:7" ht="33.75" hidden="1" x14ac:dyDescent="0.2">
      <c r="A123" s="289" t="s">
        <v>977</v>
      </c>
      <c r="B123" s="290" t="s">
        <v>978</v>
      </c>
      <c r="C123" s="288"/>
      <c r="D123" s="288"/>
      <c r="E123" s="62"/>
      <c r="F123" s="62"/>
      <c r="G123" s="288">
        <f t="shared" si="6"/>
        <v>0</v>
      </c>
    </row>
    <row r="124" spans="1:7" ht="20.25" customHeight="1" x14ac:dyDescent="0.2">
      <c r="A124" s="289" t="s">
        <v>979</v>
      </c>
      <c r="B124" s="290" t="s">
        <v>980</v>
      </c>
      <c r="C124" s="288">
        <f>C125</f>
        <v>512.20000000000005</v>
      </c>
      <c r="D124" s="288">
        <f>D125</f>
        <v>500</v>
      </c>
      <c r="E124" s="62"/>
      <c r="F124" s="62"/>
      <c r="G124" s="288">
        <f t="shared" si="6"/>
        <v>-12.200000000000045</v>
      </c>
    </row>
    <row r="125" spans="1:7" ht="25.5" customHeight="1" x14ac:dyDescent="0.2">
      <c r="A125" s="289" t="s">
        <v>981</v>
      </c>
      <c r="B125" s="290" t="s">
        <v>982</v>
      </c>
      <c r="C125" s="288">
        <v>512.20000000000005</v>
      </c>
      <c r="D125" s="288">
        <v>500</v>
      </c>
      <c r="E125" s="62"/>
      <c r="F125" s="62"/>
      <c r="G125" s="288">
        <f t="shared" si="6"/>
        <v>-12.200000000000045</v>
      </c>
    </row>
    <row r="126" spans="1:7" s="285" customFormat="1" ht="24" hidden="1" customHeight="1" x14ac:dyDescent="0.2">
      <c r="A126" s="286" t="s">
        <v>983</v>
      </c>
      <c r="B126" s="282" t="s">
        <v>984</v>
      </c>
      <c r="C126" s="283">
        <f>C130</f>
        <v>0</v>
      </c>
      <c r="D126" s="283">
        <f>D130</f>
        <v>0</v>
      </c>
      <c r="E126" s="280"/>
      <c r="F126" s="280"/>
      <c r="G126" s="288">
        <f t="shared" si="6"/>
        <v>0</v>
      </c>
    </row>
    <row r="127" spans="1:7" hidden="1" x14ac:dyDescent="0.2">
      <c r="A127" s="289" t="s">
        <v>985</v>
      </c>
      <c r="B127" s="297" t="s">
        <v>986</v>
      </c>
      <c r="C127" s="283"/>
      <c r="D127" s="283"/>
      <c r="E127" s="62"/>
      <c r="F127" s="62"/>
      <c r="G127" s="288">
        <f t="shared" si="6"/>
        <v>0</v>
      </c>
    </row>
    <row r="128" spans="1:7" hidden="1" x14ac:dyDescent="0.2">
      <c r="A128" s="289" t="s">
        <v>987</v>
      </c>
      <c r="B128" s="297" t="s">
        <v>988</v>
      </c>
      <c r="C128" s="283"/>
      <c r="D128" s="283"/>
      <c r="E128" s="62"/>
      <c r="F128" s="62"/>
      <c r="G128" s="288">
        <f t="shared" si="6"/>
        <v>0</v>
      </c>
    </row>
    <row r="129" spans="1:9" hidden="1" x14ac:dyDescent="0.2">
      <c r="A129" s="289" t="s">
        <v>989</v>
      </c>
      <c r="B129" s="297" t="s">
        <v>990</v>
      </c>
      <c r="C129" s="283"/>
      <c r="D129" s="283"/>
      <c r="E129" s="62"/>
      <c r="F129" s="62"/>
      <c r="G129" s="288">
        <f t="shared" si="6"/>
        <v>0</v>
      </c>
    </row>
    <row r="130" spans="1:9" hidden="1" x14ac:dyDescent="0.2">
      <c r="A130" s="289" t="s">
        <v>991</v>
      </c>
      <c r="B130" s="290" t="s">
        <v>992</v>
      </c>
      <c r="C130" s="288"/>
      <c r="D130" s="288">
        <f>D131</f>
        <v>0</v>
      </c>
      <c r="E130" s="62"/>
      <c r="F130" s="62"/>
      <c r="G130" s="288">
        <f t="shared" si="6"/>
        <v>0</v>
      </c>
    </row>
    <row r="131" spans="1:9" hidden="1" x14ac:dyDescent="0.2">
      <c r="A131" s="289" t="s">
        <v>993</v>
      </c>
      <c r="B131" s="290" t="s">
        <v>994</v>
      </c>
      <c r="C131" s="288"/>
      <c r="D131" s="288"/>
      <c r="E131" s="62"/>
      <c r="F131" s="62"/>
      <c r="G131" s="288">
        <f t="shared" si="6"/>
        <v>0</v>
      </c>
    </row>
    <row r="132" spans="1:9" s="285" customFormat="1" hidden="1" x14ac:dyDescent="0.2">
      <c r="A132" s="286" t="s">
        <v>995</v>
      </c>
      <c r="B132" s="282" t="s">
        <v>996</v>
      </c>
      <c r="C132" s="283"/>
      <c r="D132" s="283"/>
      <c r="E132" s="280"/>
      <c r="F132" s="280"/>
      <c r="G132" s="288">
        <f t="shared" si="6"/>
        <v>0</v>
      </c>
    </row>
    <row r="133" spans="1:9" hidden="1" x14ac:dyDescent="0.2">
      <c r="A133" s="289" t="s">
        <v>997</v>
      </c>
      <c r="B133" s="297" t="s">
        <v>998</v>
      </c>
      <c r="C133" s="288"/>
      <c r="D133" s="288"/>
      <c r="E133" s="62"/>
      <c r="F133" s="62"/>
      <c r="G133" s="288">
        <f t="shared" si="6"/>
        <v>0</v>
      </c>
    </row>
    <row r="134" spans="1:9" s="285" customFormat="1" ht="24" customHeight="1" x14ac:dyDescent="0.2">
      <c r="A134" s="21" t="s">
        <v>999</v>
      </c>
      <c r="B134" s="316" t="s">
        <v>1000</v>
      </c>
      <c r="C134" s="317" t="e">
        <f>C136+C143+C166+C188+C185</f>
        <v>#REF!</v>
      </c>
      <c r="D134" s="317">
        <f>D136+D143+D166+D188+D185</f>
        <v>116309.53465999999</v>
      </c>
      <c r="E134" s="280" t="e">
        <f>#REF!+E166</f>
        <v>#REF!</v>
      </c>
      <c r="F134" s="284"/>
      <c r="G134" s="283" t="e">
        <f t="shared" si="6"/>
        <v>#REF!</v>
      </c>
      <c r="H134" s="278">
        <f>D134</f>
        <v>116309.53465999999</v>
      </c>
    </row>
    <row r="135" spans="1:9" x14ac:dyDescent="0.2">
      <c r="A135" s="289" t="s">
        <v>1001</v>
      </c>
      <c r="B135" s="290" t="s">
        <v>1002</v>
      </c>
      <c r="C135" s="283" t="e">
        <f>C134</f>
        <v>#REF!</v>
      </c>
      <c r="D135" s="283">
        <f>D136+D143+D166</f>
        <v>110678.48999999999</v>
      </c>
      <c r="E135" s="62"/>
      <c r="F135" s="62"/>
      <c r="G135" s="283" t="e">
        <f t="shared" si="6"/>
        <v>#REF!</v>
      </c>
    </row>
    <row r="136" spans="1:9" s="285" customFormat="1" x14ac:dyDescent="0.2">
      <c r="A136" s="318" t="s">
        <v>1003</v>
      </c>
      <c r="B136" s="282" t="s">
        <v>1004</v>
      </c>
      <c r="C136" s="283">
        <f>C139+C137+C141</f>
        <v>54161</v>
      </c>
      <c r="D136" s="283">
        <f>D139+D137+D141</f>
        <v>32286</v>
      </c>
      <c r="E136" s="280"/>
      <c r="F136" s="280"/>
      <c r="G136" s="283">
        <f t="shared" si="6"/>
        <v>-21875</v>
      </c>
    </row>
    <row r="137" spans="1:9" s="285" customFormat="1" x14ac:dyDescent="0.2">
      <c r="A137" s="289" t="s">
        <v>1005</v>
      </c>
      <c r="B137" s="290" t="s">
        <v>1006</v>
      </c>
      <c r="C137" s="288">
        <f>C138</f>
        <v>27414</v>
      </c>
      <c r="D137" s="288">
        <f>D138</f>
        <v>27648</v>
      </c>
      <c r="E137" s="280"/>
      <c r="F137" s="280"/>
      <c r="G137" s="288">
        <f t="shared" si="6"/>
        <v>234</v>
      </c>
    </row>
    <row r="138" spans="1:9" x14ac:dyDescent="0.2">
      <c r="A138" s="289" t="s">
        <v>1007</v>
      </c>
      <c r="B138" s="290" t="s">
        <v>1008</v>
      </c>
      <c r="C138" s="288">
        <v>27414</v>
      </c>
      <c r="D138" s="288">
        <v>27648</v>
      </c>
      <c r="E138" s="62">
        <v>5264.4</v>
      </c>
      <c r="F138" s="62"/>
      <c r="G138" s="288">
        <f t="shared" si="6"/>
        <v>234</v>
      </c>
    </row>
    <row r="139" spans="1:9" x14ac:dyDescent="0.2">
      <c r="A139" s="289" t="s">
        <v>1009</v>
      </c>
      <c r="B139" s="290" t="s">
        <v>1010</v>
      </c>
      <c r="C139" s="288">
        <f>C140</f>
        <v>26747</v>
      </c>
      <c r="D139" s="288">
        <f>D140</f>
        <v>4638</v>
      </c>
      <c r="E139" s="62"/>
      <c r="F139" s="62"/>
      <c r="G139" s="288">
        <f t="shared" si="6"/>
        <v>-22109</v>
      </c>
    </row>
    <row r="140" spans="1:9" ht="22.5" x14ac:dyDescent="0.2">
      <c r="A140" s="289" t="s">
        <v>1011</v>
      </c>
      <c r="B140" s="290" t="s">
        <v>1012</v>
      </c>
      <c r="C140" s="288">
        <v>26747</v>
      </c>
      <c r="D140" s="288">
        <v>4638</v>
      </c>
      <c r="E140" s="62">
        <v>1648</v>
      </c>
      <c r="F140" s="62"/>
      <c r="G140" s="288">
        <f t="shared" si="6"/>
        <v>-22109</v>
      </c>
    </row>
    <row r="141" spans="1:9" hidden="1" x14ac:dyDescent="0.2">
      <c r="A141" s="289" t="s">
        <v>1013</v>
      </c>
      <c r="B141" s="290" t="s">
        <v>1014</v>
      </c>
      <c r="C141" s="288"/>
      <c r="D141" s="288">
        <f>D142</f>
        <v>0</v>
      </c>
      <c r="E141" s="62"/>
      <c r="F141" s="62"/>
      <c r="G141" s="288">
        <f t="shared" si="6"/>
        <v>0</v>
      </c>
    </row>
    <row r="142" spans="1:9" hidden="1" x14ac:dyDescent="0.2">
      <c r="A142" s="289" t="s">
        <v>1015</v>
      </c>
      <c r="B142" s="290" t="s">
        <v>1016</v>
      </c>
      <c r="C142" s="288"/>
      <c r="D142" s="288"/>
      <c r="E142" s="62"/>
      <c r="F142" s="62"/>
      <c r="G142" s="288">
        <f t="shared" si="6"/>
        <v>0</v>
      </c>
    </row>
    <row r="143" spans="1:9" s="285" customFormat="1" ht="24" x14ac:dyDescent="0.2">
      <c r="A143" s="318" t="s">
        <v>1017</v>
      </c>
      <c r="B143" s="282" t="s">
        <v>1018</v>
      </c>
      <c r="C143" s="283" t="e">
        <f>#REF!+C154+#REF!+#REF!</f>
        <v>#REF!</v>
      </c>
      <c r="D143" s="283">
        <f>D148+D154+D152+D151+D144</f>
        <v>8126.9</v>
      </c>
      <c r="E143" s="280"/>
      <c r="F143" s="280"/>
      <c r="G143" s="283" t="e">
        <f t="shared" si="6"/>
        <v>#REF!</v>
      </c>
      <c r="I143" s="319"/>
    </row>
    <row r="144" spans="1:9" s="285" customFormat="1" hidden="1" x14ac:dyDescent="0.2">
      <c r="A144" s="1" t="s">
        <v>1019</v>
      </c>
      <c r="B144" s="290" t="s">
        <v>1020</v>
      </c>
      <c r="C144" s="283"/>
      <c r="D144" s="288">
        <f>D145+D147+D146</f>
        <v>0</v>
      </c>
      <c r="E144" s="280"/>
      <c r="F144" s="280"/>
      <c r="G144" s="283"/>
      <c r="I144" s="319"/>
    </row>
    <row r="145" spans="1:9" s="285" customFormat="1" ht="33.75" hidden="1" x14ac:dyDescent="0.2">
      <c r="A145" s="320" t="s">
        <v>1021</v>
      </c>
      <c r="B145" s="290" t="s">
        <v>1022</v>
      </c>
      <c r="C145" s="288"/>
      <c r="D145" s="288"/>
      <c r="E145" s="280"/>
      <c r="F145" s="280"/>
      <c r="G145" s="283"/>
      <c r="I145" s="319"/>
    </row>
    <row r="146" spans="1:9" s="285" customFormat="1" ht="33.75" hidden="1" x14ac:dyDescent="0.2">
      <c r="A146" s="320" t="s">
        <v>1023</v>
      </c>
      <c r="B146" s="290" t="s">
        <v>1022</v>
      </c>
      <c r="C146" s="288"/>
      <c r="D146" s="288"/>
      <c r="E146" s="280"/>
      <c r="F146" s="280"/>
      <c r="G146" s="283"/>
      <c r="I146" s="319"/>
    </row>
    <row r="147" spans="1:9" s="285" customFormat="1" ht="33.75" hidden="1" x14ac:dyDescent="0.2">
      <c r="A147" s="321" t="s">
        <v>1024</v>
      </c>
      <c r="B147" s="290" t="s">
        <v>1022</v>
      </c>
      <c r="C147" s="288"/>
      <c r="D147" s="288"/>
      <c r="E147" s="280"/>
      <c r="F147" s="280"/>
      <c r="G147" s="283"/>
      <c r="I147" s="319"/>
    </row>
    <row r="148" spans="1:9" s="285" customFormat="1" ht="22.5" hidden="1" x14ac:dyDescent="0.2">
      <c r="A148" s="320" t="s">
        <v>1025</v>
      </c>
      <c r="B148" s="290" t="s">
        <v>1026</v>
      </c>
      <c r="C148" s="283"/>
      <c r="D148" s="288">
        <f>D149</f>
        <v>0</v>
      </c>
      <c r="E148" s="280"/>
      <c r="F148" s="280"/>
      <c r="G148" s="283"/>
      <c r="I148" s="319"/>
    </row>
    <row r="149" spans="1:9" s="285" customFormat="1" ht="22.5" hidden="1" x14ac:dyDescent="0.2">
      <c r="A149" s="320" t="s">
        <v>1027</v>
      </c>
      <c r="B149" s="290" t="s">
        <v>1028</v>
      </c>
      <c r="C149" s="283"/>
      <c r="D149" s="288"/>
      <c r="E149" s="280"/>
      <c r="F149" s="280"/>
      <c r="G149" s="283"/>
      <c r="I149" s="319"/>
    </row>
    <row r="150" spans="1:9" s="285" customFormat="1" ht="19.5" hidden="1" customHeight="1" x14ac:dyDescent="0.2">
      <c r="A150" s="320" t="s">
        <v>1029</v>
      </c>
      <c r="B150" s="290" t="s">
        <v>1030</v>
      </c>
      <c r="C150" s="283"/>
      <c r="D150" s="288">
        <f>D151</f>
        <v>0</v>
      </c>
      <c r="E150" s="280"/>
      <c r="F150" s="280"/>
      <c r="G150" s="283"/>
      <c r="I150" s="319"/>
    </row>
    <row r="151" spans="1:9" s="322" customFormat="1" ht="22.5" hidden="1" x14ac:dyDescent="0.2">
      <c r="A151" s="320" t="s">
        <v>1031</v>
      </c>
      <c r="B151" s="290" t="s">
        <v>1032</v>
      </c>
      <c r="C151" s="288"/>
      <c r="D151" s="288"/>
      <c r="E151" s="280"/>
      <c r="F151" s="280"/>
      <c r="G151" s="288"/>
    </row>
    <row r="152" spans="1:9" s="322" customFormat="1" ht="22.5" hidden="1" x14ac:dyDescent="0.2">
      <c r="A152" s="321" t="s">
        <v>1033</v>
      </c>
      <c r="B152" s="290" t="s">
        <v>1034</v>
      </c>
      <c r="C152" s="288"/>
      <c r="D152" s="288">
        <f>D153</f>
        <v>0</v>
      </c>
      <c r="E152" s="280"/>
      <c r="F152" s="280"/>
      <c r="G152" s="288"/>
    </row>
    <row r="153" spans="1:9" s="322" customFormat="1" ht="27.75" hidden="1" customHeight="1" x14ac:dyDescent="0.2">
      <c r="A153" s="321" t="s">
        <v>1035</v>
      </c>
      <c r="B153" s="290" t="s">
        <v>1036</v>
      </c>
      <c r="C153" s="288"/>
      <c r="D153" s="288"/>
      <c r="E153" s="280"/>
      <c r="F153" s="280"/>
      <c r="G153" s="288"/>
    </row>
    <row r="154" spans="1:9" x14ac:dyDescent="0.2">
      <c r="A154" s="321" t="s">
        <v>1037</v>
      </c>
      <c r="B154" s="290" t="s">
        <v>1038</v>
      </c>
      <c r="C154" s="288"/>
      <c r="D154" s="288">
        <f>SUM(D155:D165)</f>
        <v>8126.9</v>
      </c>
      <c r="E154" s="62"/>
      <c r="F154" s="62"/>
      <c r="G154" s="288">
        <f>D154-C154</f>
        <v>8126.9</v>
      </c>
    </row>
    <row r="155" spans="1:9" ht="22.5" hidden="1" x14ac:dyDescent="0.2">
      <c r="A155" s="320" t="s">
        <v>1039</v>
      </c>
      <c r="B155" s="290" t="s">
        <v>1040</v>
      </c>
      <c r="C155" s="288"/>
      <c r="D155" s="288"/>
      <c r="E155" s="62"/>
      <c r="F155" s="62"/>
      <c r="G155" s="288"/>
    </row>
    <row r="156" spans="1:9" ht="25.5" hidden="1" customHeight="1" x14ac:dyDescent="0.2">
      <c r="A156" s="320" t="s">
        <v>1041</v>
      </c>
      <c r="B156" s="290" t="s">
        <v>1040</v>
      </c>
      <c r="C156" s="288"/>
      <c r="D156" s="288"/>
      <c r="E156" s="62"/>
      <c r="F156" s="62"/>
      <c r="G156" s="288"/>
    </row>
    <row r="157" spans="1:9" ht="22.5" x14ac:dyDescent="0.2">
      <c r="A157" s="321" t="s">
        <v>1042</v>
      </c>
      <c r="B157" s="290" t="s">
        <v>1040</v>
      </c>
      <c r="C157" s="288"/>
      <c r="D157" s="288">
        <v>714.9</v>
      </c>
      <c r="E157" s="62"/>
      <c r="F157" s="62"/>
      <c r="G157" s="288">
        <f>D157-C157</f>
        <v>714.9</v>
      </c>
    </row>
    <row r="158" spans="1:9" hidden="1" x14ac:dyDescent="0.2">
      <c r="A158" s="321" t="s">
        <v>1043</v>
      </c>
      <c r="B158" s="290" t="s">
        <v>1040</v>
      </c>
      <c r="C158" s="288"/>
      <c r="D158" s="288"/>
      <c r="E158" s="62"/>
      <c r="F158" s="62"/>
      <c r="G158" s="288"/>
    </row>
    <row r="159" spans="1:9" ht="45" hidden="1" x14ac:dyDescent="0.2">
      <c r="A159" s="321" t="s">
        <v>1044</v>
      </c>
      <c r="B159" s="290" t="s">
        <v>1040</v>
      </c>
      <c r="C159" s="288"/>
      <c r="D159" s="288"/>
      <c r="E159" s="62"/>
      <c r="F159" s="62"/>
      <c r="G159" s="288">
        <f t="shared" ref="G159:G166" si="7">D159-C159</f>
        <v>0</v>
      </c>
    </row>
    <row r="160" spans="1:9" ht="22.5" hidden="1" x14ac:dyDescent="0.2">
      <c r="A160" s="321" t="s">
        <v>1045</v>
      </c>
      <c r="B160" s="290" t="s">
        <v>1046</v>
      </c>
      <c r="C160" s="288"/>
      <c r="D160" s="288"/>
      <c r="E160" s="62"/>
      <c r="F160" s="62"/>
      <c r="G160" s="288">
        <f t="shared" si="7"/>
        <v>0</v>
      </c>
    </row>
    <row r="161" spans="1:9" hidden="1" x14ac:dyDescent="0.2">
      <c r="A161" s="321" t="s">
        <v>1047</v>
      </c>
      <c r="B161" s="290" t="s">
        <v>1040</v>
      </c>
      <c r="C161" s="288"/>
      <c r="D161" s="288"/>
      <c r="E161" s="62"/>
      <c r="F161" s="62"/>
      <c r="G161" s="288">
        <f t="shared" si="7"/>
        <v>0</v>
      </c>
    </row>
    <row r="162" spans="1:9" hidden="1" x14ac:dyDescent="0.2">
      <c r="A162" s="321" t="s">
        <v>1048</v>
      </c>
      <c r="B162" s="290" t="s">
        <v>1049</v>
      </c>
      <c r="C162" s="288"/>
      <c r="D162" s="288"/>
      <c r="E162" s="62"/>
      <c r="F162" s="62"/>
      <c r="G162" s="288">
        <f t="shared" si="7"/>
        <v>0</v>
      </c>
    </row>
    <row r="163" spans="1:9" ht="33.75" hidden="1" x14ac:dyDescent="0.2">
      <c r="A163" s="321" t="s">
        <v>1050</v>
      </c>
      <c r="B163" s="290" t="s">
        <v>1051</v>
      </c>
      <c r="C163" s="288"/>
      <c r="D163" s="288"/>
      <c r="E163" s="62"/>
      <c r="F163" s="62"/>
      <c r="G163" s="288">
        <f t="shared" si="7"/>
        <v>0</v>
      </c>
    </row>
    <row r="164" spans="1:9" ht="33.75" hidden="1" x14ac:dyDescent="0.2">
      <c r="A164" s="321" t="s">
        <v>1024</v>
      </c>
      <c r="B164" s="290" t="s">
        <v>1051</v>
      </c>
      <c r="C164" s="288"/>
      <c r="D164" s="288"/>
      <c r="E164" s="62"/>
      <c r="F164" s="62"/>
      <c r="G164" s="288">
        <f t="shared" si="7"/>
        <v>0</v>
      </c>
    </row>
    <row r="165" spans="1:9" ht="33.75" x14ac:dyDescent="0.2">
      <c r="A165" s="321" t="s">
        <v>1052</v>
      </c>
      <c r="B165" s="290" t="s">
        <v>1040</v>
      </c>
      <c r="C165" s="288"/>
      <c r="D165" s="288">
        <v>7412</v>
      </c>
      <c r="E165" s="62"/>
      <c r="F165" s="62"/>
      <c r="G165" s="288">
        <f t="shared" si="7"/>
        <v>7412</v>
      </c>
    </row>
    <row r="166" spans="1:9" s="285" customFormat="1" ht="20.25" customHeight="1" x14ac:dyDescent="0.2">
      <c r="A166" s="318" t="s">
        <v>1053</v>
      </c>
      <c r="B166" s="282" t="s">
        <v>1054</v>
      </c>
      <c r="C166" s="283" t="e">
        <f>C171+#REF!+C168</f>
        <v>#REF!</v>
      </c>
      <c r="D166" s="283">
        <f>D171+D183+D167+D169</f>
        <v>70265.589999999982</v>
      </c>
      <c r="E166" s="280" t="e">
        <f>#REF!+#REF!+#REF!</f>
        <v>#REF!</v>
      </c>
      <c r="F166" s="280"/>
      <c r="G166" s="283" t="e">
        <f t="shared" si="7"/>
        <v>#REF!</v>
      </c>
      <c r="H166" s="278">
        <f>D166</f>
        <v>70265.589999999982</v>
      </c>
    </row>
    <row r="167" spans="1:9" s="285" customFormat="1" ht="22.5" x14ac:dyDescent="0.2">
      <c r="A167" s="321" t="s">
        <v>1055</v>
      </c>
      <c r="B167" s="297" t="s">
        <v>1056</v>
      </c>
      <c r="C167" s="283"/>
      <c r="D167" s="288">
        <f>D168</f>
        <v>12.9</v>
      </c>
      <c r="E167" s="280"/>
      <c r="F167" s="280"/>
      <c r="G167" s="283"/>
      <c r="H167" s="278"/>
    </row>
    <row r="168" spans="1:9" s="285" customFormat="1" ht="22.5" x14ac:dyDescent="0.2">
      <c r="A168" s="320" t="s">
        <v>1057</v>
      </c>
      <c r="B168" s="290" t="s">
        <v>1058</v>
      </c>
      <c r="C168" s="283">
        <v>55.1</v>
      </c>
      <c r="D168" s="288">
        <v>12.9</v>
      </c>
      <c r="E168" s="280"/>
      <c r="F168" s="280"/>
      <c r="G168" s="288">
        <f>D168-C168</f>
        <v>-42.2</v>
      </c>
      <c r="H168" s="278"/>
    </row>
    <row r="169" spans="1:9" s="285" customFormat="1" ht="17.25" customHeight="1" x14ac:dyDescent="0.2">
      <c r="A169" s="320" t="s">
        <v>1059</v>
      </c>
      <c r="B169" s="290" t="s">
        <v>1060</v>
      </c>
      <c r="C169" s="283"/>
      <c r="D169" s="288">
        <f>D170</f>
        <v>663</v>
      </c>
      <c r="E169" s="280"/>
      <c r="F169" s="280"/>
      <c r="G169" s="288"/>
      <c r="H169" s="278"/>
    </row>
    <row r="170" spans="1:9" s="285" customFormat="1" ht="22.5" x14ac:dyDescent="0.2">
      <c r="A170" s="320" t="s">
        <v>1061</v>
      </c>
      <c r="B170" s="290" t="s">
        <v>1062</v>
      </c>
      <c r="C170" s="283"/>
      <c r="D170" s="288">
        <v>663</v>
      </c>
      <c r="E170" s="280"/>
      <c r="F170" s="280"/>
      <c r="G170" s="288"/>
      <c r="H170" s="278"/>
    </row>
    <row r="171" spans="1:9" ht="22.5" x14ac:dyDescent="0.2">
      <c r="A171" s="323" t="s">
        <v>1063</v>
      </c>
      <c r="B171" s="290" t="s">
        <v>1064</v>
      </c>
      <c r="C171" s="288">
        <f>C172+C175+C176+C177+C178+C179+C180+C184</f>
        <v>57217.5</v>
      </c>
      <c r="D171" s="288">
        <f>SUM(D172:D182)-D172</f>
        <v>69539.689999999988</v>
      </c>
      <c r="E171" s="62"/>
      <c r="F171" s="62"/>
      <c r="G171" s="288">
        <f t="shared" ref="G171:G180" si="8">D171-C171</f>
        <v>12322.189999999988</v>
      </c>
      <c r="H171" s="324">
        <f>D172+D175+D176+D177+D178+D179+D180+D182</f>
        <v>69515.299999999988</v>
      </c>
    </row>
    <row r="172" spans="1:9" ht="22.5" x14ac:dyDescent="0.2">
      <c r="A172" s="323" t="s">
        <v>1065</v>
      </c>
      <c r="B172" s="384" t="s">
        <v>1066</v>
      </c>
      <c r="C172" s="288">
        <f>SUM(C173:C174)</f>
        <v>1329</v>
      </c>
      <c r="D172" s="288">
        <f>SUM(D173:D174)</f>
        <v>1067</v>
      </c>
      <c r="E172" s="312"/>
      <c r="F172" s="312"/>
      <c r="G172" s="288">
        <f t="shared" si="8"/>
        <v>-262</v>
      </c>
      <c r="H172" s="325"/>
      <c r="I172" s="325"/>
    </row>
    <row r="173" spans="1:9" x14ac:dyDescent="0.2">
      <c r="A173" s="326" t="s">
        <v>1067</v>
      </c>
      <c r="B173" s="384"/>
      <c r="C173" s="288">
        <v>1316</v>
      </c>
      <c r="D173" s="288">
        <v>1063</v>
      </c>
      <c r="E173" s="312"/>
      <c r="F173" s="312"/>
      <c r="G173" s="288">
        <f t="shared" si="8"/>
        <v>-253</v>
      </c>
      <c r="H173" s="325"/>
      <c r="I173" s="325"/>
    </row>
    <row r="174" spans="1:9" x14ac:dyDescent="0.2">
      <c r="A174" s="326" t="s">
        <v>1068</v>
      </c>
      <c r="B174" s="384"/>
      <c r="C174" s="288">
        <v>13</v>
      </c>
      <c r="D174" s="288">
        <v>4</v>
      </c>
      <c r="E174" s="312"/>
      <c r="F174" s="312"/>
      <c r="G174" s="288">
        <f t="shared" si="8"/>
        <v>-9</v>
      </c>
      <c r="H174" s="325"/>
      <c r="I174" s="325"/>
    </row>
    <row r="175" spans="1:9" ht="22.5" x14ac:dyDescent="0.2">
      <c r="A175" s="323" t="s">
        <v>1069</v>
      </c>
      <c r="B175" s="290" t="s">
        <v>1066</v>
      </c>
      <c r="C175" s="288">
        <v>45279.8</v>
      </c>
      <c r="D175" s="288">
        <v>54310.400000000001</v>
      </c>
      <c r="E175" s="312"/>
      <c r="F175" s="312"/>
      <c r="G175" s="288">
        <f t="shared" si="8"/>
        <v>9030.5999999999985</v>
      </c>
      <c r="H175" s="325"/>
      <c r="I175" s="325"/>
    </row>
    <row r="176" spans="1:9" x14ac:dyDescent="0.2">
      <c r="A176" s="323" t="s">
        <v>1070</v>
      </c>
      <c r="B176" s="290" t="s">
        <v>1066</v>
      </c>
      <c r="C176" s="288">
        <v>1031.9000000000001</v>
      </c>
      <c r="D176" s="288">
        <v>979.7</v>
      </c>
      <c r="E176" s="312"/>
      <c r="F176" s="312"/>
      <c r="G176" s="288">
        <f t="shared" si="8"/>
        <v>-52.200000000000045</v>
      </c>
      <c r="H176" s="325"/>
      <c r="I176" s="325"/>
    </row>
    <row r="177" spans="1:9" ht="25.5" customHeight="1" x14ac:dyDescent="0.2">
      <c r="A177" s="323" t="s">
        <v>1071</v>
      </c>
      <c r="B177" s="290" t="s">
        <v>1066</v>
      </c>
      <c r="C177" s="288">
        <v>218.8</v>
      </c>
      <c r="D177" s="288">
        <v>203.7</v>
      </c>
      <c r="E177" s="312"/>
      <c r="F177" s="312"/>
      <c r="G177" s="288">
        <f t="shared" si="8"/>
        <v>-15.100000000000023</v>
      </c>
      <c r="H177" s="325"/>
      <c r="I177" s="325"/>
    </row>
    <row r="178" spans="1:9" ht="45" x14ac:dyDescent="0.2">
      <c r="A178" s="321" t="s">
        <v>1072</v>
      </c>
      <c r="B178" s="290" t="s">
        <v>1066</v>
      </c>
      <c r="C178" s="288">
        <v>202.7</v>
      </c>
      <c r="D178" s="288">
        <v>202.2</v>
      </c>
      <c r="E178" s="312"/>
      <c r="F178" s="312"/>
      <c r="G178" s="288">
        <f t="shared" si="8"/>
        <v>-0.5</v>
      </c>
      <c r="H178" s="325"/>
      <c r="I178" s="325"/>
    </row>
    <row r="179" spans="1:9" ht="33.75" x14ac:dyDescent="0.2">
      <c r="A179" s="321" t="s">
        <v>1073</v>
      </c>
      <c r="B179" s="290" t="s">
        <v>1066</v>
      </c>
      <c r="C179" s="288">
        <v>30.7</v>
      </c>
      <c r="D179" s="288">
        <v>29.2</v>
      </c>
      <c r="E179" s="312"/>
      <c r="F179" s="312"/>
      <c r="G179" s="288">
        <f t="shared" si="8"/>
        <v>-1.5</v>
      </c>
      <c r="H179" s="325"/>
      <c r="I179" s="325"/>
    </row>
    <row r="180" spans="1:9" ht="45" x14ac:dyDescent="0.2">
      <c r="A180" s="321" t="s">
        <v>1074</v>
      </c>
      <c r="B180" s="290" t="s">
        <v>1066</v>
      </c>
      <c r="C180" s="288">
        <v>52</v>
      </c>
      <c r="D180" s="288">
        <v>49.8</v>
      </c>
      <c r="E180" s="312"/>
      <c r="F180" s="312"/>
      <c r="G180" s="288">
        <f t="shared" si="8"/>
        <v>-2.2000000000000028</v>
      </c>
      <c r="H180" s="325"/>
      <c r="I180" s="325"/>
    </row>
    <row r="181" spans="1:9" ht="45" x14ac:dyDescent="0.2">
      <c r="A181" s="321" t="s">
        <v>1075</v>
      </c>
      <c r="B181" s="290" t="s">
        <v>1076</v>
      </c>
      <c r="C181" s="288"/>
      <c r="D181" s="288">
        <v>24.39</v>
      </c>
      <c r="E181" s="312"/>
      <c r="F181" s="312"/>
      <c r="G181" s="288"/>
      <c r="H181" s="327"/>
      <c r="I181" s="325"/>
    </row>
    <row r="182" spans="1:9" ht="22.5" x14ac:dyDescent="0.2">
      <c r="A182" s="321" t="s">
        <v>1077</v>
      </c>
      <c r="B182" s="290" t="s">
        <v>1078</v>
      </c>
      <c r="C182" s="288">
        <v>9072.6</v>
      </c>
      <c r="D182" s="288">
        <v>12673.3</v>
      </c>
      <c r="E182" s="312"/>
      <c r="F182" s="312"/>
      <c r="G182" s="288"/>
      <c r="H182" s="325"/>
      <c r="I182" s="325"/>
    </row>
    <row r="183" spans="1:9" ht="33.75" x14ac:dyDescent="0.2">
      <c r="A183" s="321" t="s">
        <v>1079</v>
      </c>
      <c r="B183" s="290" t="s">
        <v>1080</v>
      </c>
      <c r="C183" s="288"/>
      <c r="D183" s="288">
        <f>D184</f>
        <v>50</v>
      </c>
      <c r="E183" s="312"/>
      <c r="F183" s="312"/>
      <c r="G183" s="288"/>
      <c r="H183" s="325"/>
      <c r="I183" s="325"/>
    </row>
    <row r="184" spans="1:9" ht="33.75" x14ac:dyDescent="0.2">
      <c r="A184" s="321" t="s">
        <v>1081</v>
      </c>
      <c r="B184" s="290" t="s">
        <v>1082</v>
      </c>
      <c r="C184" s="288">
        <v>9072.6</v>
      </c>
      <c r="D184" s="288">
        <v>50</v>
      </c>
      <c r="E184" s="312"/>
      <c r="F184" s="312"/>
      <c r="G184" s="288">
        <f>D184-C184</f>
        <v>-9022.6</v>
      </c>
      <c r="H184" s="325"/>
      <c r="I184" s="325"/>
    </row>
    <row r="185" spans="1:9" s="285" customFormat="1" ht="15.75" hidden="1" customHeight="1" x14ac:dyDescent="0.2">
      <c r="A185" s="318" t="s">
        <v>191</v>
      </c>
      <c r="B185" s="328" t="s">
        <v>1083</v>
      </c>
      <c r="C185" s="328"/>
      <c r="D185" s="283">
        <f>SUM(D186:D187)</f>
        <v>0</v>
      </c>
      <c r="G185" s="288">
        <f>D185-C185</f>
        <v>0</v>
      </c>
    </row>
    <row r="186" spans="1:9" s="285" customFormat="1" ht="22.5" hidden="1" x14ac:dyDescent="0.2">
      <c r="A186" s="321" t="s">
        <v>1084</v>
      </c>
      <c r="B186" s="329" t="s">
        <v>1085</v>
      </c>
      <c r="C186" s="329"/>
      <c r="D186" s="288"/>
      <c r="G186" s="288">
        <f>D186-C186</f>
        <v>0</v>
      </c>
    </row>
    <row r="187" spans="1:9" s="285" customFormat="1" hidden="1" x14ac:dyDescent="0.2">
      <c r="A187" s="321" t="s">
        <v>1086</v>
      </c>
      <c r="B187" s="329" t="s">
        <v>1087</v>
      </c>
      <c r="C187" s="329"/>
      <c r="D187" s="330"/>
      <c r="G187" s="288">
        <f>D187-C187</f>
        <v>0</v>
      </c>
    </row>
    <row r="188" spans="1:9" s="285" customFormat="1" ht="15.75" customHeight="1" x14ac:dyDescent="0.2">
      <c r="A188" s="318" t="s">
        <v>1088</v>
      </c>
      <c r="B188" s="328" t="s">
        <v>1089</v>
      </c>
      <c r="C188" s="328"/>
      <c r="D188" s="283">
        <f>D189</f>
        <v>5631.0446599999996</v>
      </c>
      <c r="G188" s="283">
        <f>D188-C188</f>
        <v>5631.0446599999996</v>
      </c>
    </row>
    <row r="189" spans="1:9" s="285" customFormat="1" ht="21" customHeight="1" x14ac:dyDescent="0.2">
      <c r="A189" s="321" t="s">
        <v>1090</v>
      </c>
      <c r="B189" s="329" t="s">
        <v>1091</v>
      </c>
      <c r="C189" s="328"/>
      <c r="D189" s="288">
        <f>D190</f>
        <v>5631.0446599999996</v>
      </c>
      <c r="G189" s="283"/>
    </row>
    <row r="190" spans="1:9" s="285" customFormat="1" x14ac:dyDescent="0.2">
      <c r="A190" s="321" t="s">
        <v>1090</v>
      </c>
      <c r="B190" s="329" t="s">
        <v>1092</v>
      </c>
      <c r="C190" s="329"/>
      <c r="D190" s="288">
        <v>5631.0446599999996</v>
      </c>
      <c r="G190" s="288">
        <f>D190-C190</f>
        <v>5631.0446599999996</v>
      </c>
    </row>
  </sheetData>
  <sheetProtection selectLockedCells="1" selectUnlockedCells="1"/>
  <mergeCells count="10">
    <mergeCell ref="A7:D7"/>
    <mergeCell ref="A8:D8"/>
    <mergeCell ref="A9:D9"/>
    <mergeCell ref="B172:B174"/>
    <mergeCell ref="B1:D1"/>
    <mergeCell ref="B2:D2"/>
    <mergeCell ref="B3:D3"/>
    <mergeCell ref="B4:D4"/>
    <mergeCell ref="B5:F5"/>
    <mergeCell ref="B6:D6"/>
  </mergeCells>
  <pageMargins left="0.74791666666666667" right="0.27569444444444446" top="0.35416666666666669" bottom="0.2361111111111111" header="0.51180555555555551" footer="0.51180555555555551"/>
  <pageSetup paperSize="9" scale="85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Прил.№5 Расходы </vt:lpstr>
      <vt:lpstr>Прилож №9 (дот на вырав.)</vt:lpstr>
      <vt:lpstr>Прилож №13 (дот на сбаланс.) </vt:lpstr>
      <vt:lpstr>Прил.№10 (Субв) </vt:lpstr>
      <vt:lpstr>Прил.№11(Межб.трансф)</vt:lpstr>
      <vt:lpstr>Прил. 6 (Вед.структ.расх)</vt:lpstr>
      <vt:lpstr>Прил.4 Доходы (уточн.)</vt:lpstr>
      <vt:lpstr>'Прил.№5 Расходы '!Excel_BuiltIn_Print_Area</vt:lpstr>
      <vt:lpstr>'Прил.№5 Расходы '!Excel_BuiltIn_Print_Titles</vt:lpstr>
      <vt:lpstr>'Прил. 6 (Вед.структ.расх)'!Заголовки_для_печати</vt:lpstr>
      <vt:lpstr>'Прил.4 Доходы (уточн.)'!Заголовки_для_печати</vt:lpstr>
      <vt:lpstr>'Прил.№5 Расходы '!Заголовки_для_печати</vt:lpstr>
      <vt:lpstr>'Прил. 6 (Вед.структ.расх)'!Область_печати</vt:lpstr>
      <vt:lpstr>'Прил.4 Доходы (уточн.)'!Область_печати</vt:lpstr>
      <vt:lpstr>'Прил.№10 (Субв) '!Область_печати</vt:lpstr>
      <vt:lpstr>'Прил.№11(Межб.трансф)'!Область_печати</vt:lpstr>
      <vt:lpstr>'Прил.№5 Расходы '!Область_печати</vt:lpstr>
      <vt:lpstr>'Прилож №13 (дот на сбаланс.)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2025-10-20T13:06:07Z</cp:lastPrinted>
  <dcterms:created xsi:type="dcterms:W3CDTF">2025-02-10T06:11:59Z</dcterms:created>
  <dcterms:modified xsi:type="dcterms:W3CDTF">2025-10-20T13:07:01Z</dcterms:modified>
</cp:coreProperties>
</file>